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120" yWindow="120" windowWidth="15180" windowHeight="8835" tabRatio="242"/>
  </bookViews>
  <sheets>
    <sheet name="Форма оферты" sheetId="2" r:id="rId1"/>
  </sheets>
  <definedNames>
    <definedName name="_xlnm._FilterDatabase" localSheetId="0" hidden="1">'Форма оферты'!$A$12:$FK$50</definedName>
  </definedNames>
  <calcPr calcId="125725"/>
</workbook>
</file>

<file path=xl/calcChain.xml><?xml version="1.0" encoding="utf-8"?>
<calcChain xmlns="http://schemas.openxmlformats.org/spreadsheetml/2006/main">
  <c r="K14" i="2"/>
  <c r="S14" s="1"/>
  <c r="K15"/>
  <c r="S15" s="1"/>
  <c r="K16"/>
  <c r="S16" s="1"/>
  <c r="K17"/>
  <c r="S17" s="1"/>
  <c r="K18"/>
  <c r="S18" s="1"/>
  <c r="K19"/>
  <c r="S19" s="1"/>
  <c r="K20"/>
  <c r="S20" s="1"/>
  <c r="K21"/>
  <c r="S21" s="1"/>
  <c r="K22"/>
  <c r="S22" s="1"/>
  <c r="K23"/>
  <c r="S23" s="1"/>
  <c r="K24"/>
  <c r="S24" s="1"/>
  <c r="K25"/>
  <c r="S25" s="1"/>
  <c r="K26"/>
  <c r="S26" s="1"/>
  <c r="K27"/>
  <c r="S27" s="1"/>
  <c r="K28"/>
  <c r="S28" s="1"/>
  <c r="K29"/>
  <c r="S29" s="1"/>
  <c r="K30"/>
  <c r="S30" s="1"/>
  <c r="K31"/>
  <c r="S31" s="1"/>
  <c r="K32"/>
  <c r="S32" s="1"/>
  <c r="K33"/>
  <c r="S33" s="1"/>
  <c r="K34"/>
  <c r="S34" s="1"/>
  <c r="K35"/>
  <c r="S35" s="1"/>
  <c r="K36"/>
  <c r="S36" s="1"/>
  <c r="K37"/>
  <c r="S37" s="1"/>
  <c r="K38"/>
  <c r="S38" s="1"/>
  <c r="K39"/>
  <c r="S39" s="1"/>
  <c r="K40"/>
  <c r="S40" s="1"/>
  <c r="K41"/>
  <c r="S41" s="1"/>
  <c r="K42"/>
  <c r="S42" s="1"/>
  <c r="K43"/>
  <c r="S43" s="1"/>
  <c r="K44"/>
  <c r="S44" s="1"/>
  <c r="K45"/>
  <c r="S45" s="1"/>
  <c r="K46"/>
  <c r="S46" s="1"/>
  <c r="K47"/>
  <c r="S47" s="1"/>
  <c r="K48"/>
  <c r="S48" s="1"/>
  <c r="K49"/>
  <c r="S49" s="1"/>
  <c r="K50"/>
  <c r="S50" s="1"/>
  <c r="K13"/>
  <c r="S13" s="1"/>
  <c r="M11" l="1"/>
  <c r="N11" s="1"/>
  <c r="O11" s="1"/>
  <c r="P11" s="1"/>
  <c r="Q11" s="1"/>
</calcChain>
</file>

<file path=xl/sharedStrings.xml><?xml version="1.0" encoding="utf-8"?>
<sst xmlns="http://schemas.openxmlformats.org/spreadsheetml/2006/main" count="418" uniqueCount="185">
  <si>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</si>
  <si>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НАИМЕНОВАНИЕ ОРГАНИЗАЦИИ: __________________________________</t>
  </si>
  <si>
    <t>Количество к поставке</t>
  </si>
  <si>
    <t>Код</t>
  </si>
  <si>
    <t>Наименование</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</si>
  <si>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</si>
  <si>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</si>
  <si>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</si>
  <si>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</si>
  <si>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</si>
  <si>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</si>
  <si>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</si>
  <si>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</si>
  <si>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8. Документация</t>
  </si>
  <si>
    <t>9. Опцион Покупателя</t>
  </si>
  <si>
    <t>- Товар должен поставляться в собранном виде.
- Если Товар будет доставлен не в собранном виде, то Покупатель может либо не принять такой Товар и вернуть его Продавцу за его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</si>
  <si>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</si>
  <si>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</si>
  <si>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</si>
  <si>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</si>
  <si>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</si>
  <si>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</si>
  <si>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(должность руководителя)</t>
  </si>
  <si>
    <t>(подпись)</t>
  </si>
  <si>
    <t>(ФИО)</t>
  </si>
  <si>
    <t>Пункт назначения</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</si>
  <si>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</si>
  <si>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</si>
  <si>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10. Условие о комплектности*</t>
  </si>
  <si>
    <t>11. Условие о сборке*</t>
  </si>
  <si>
    <t>ЕИ</t>
  </si>
  <si>
    <t>- Товар должен поставляться комплектом
- Комплектом в целях настоящего Предложения считается _______________. Товар не соответствующий данному описанию считается некомплектным.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</si>
  <si>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Товар должен строго соответствовать ГОСТ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</si>
  <si>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</si>
  <si>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</si>
  <si>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Цена за ед. продукции без НДС (руб.) на условии фр. пункт назначения</t>
  </si>
  <si>
    <t>Наименование Товара</t>
  </si>
  <si>
    <t>Заказчик</t>
  </si>
  <si>
    <t>Грузополучатель</t>
  </si>
  <si>
    <t>В случае нарушения сроков поставки Товара, предусмотренных в настоящем Предложении, Поставщик уплачивает Покупателю пеню в размере 0,3% от стоимости не поставленного в срок Товара, за каждый день просрочки, но не более чем 30%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</si>
  <si>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</si>
  <si>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</si>
  <si>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7. Риск случайной гибели, переход права собственности</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</si>
  <si>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</si>
  <si>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  _________________________________________   _____________________/________________________________/</t>
  </si>
  <si>
    <t>«Условия предоставления Продукции и её описание»</t>
  </si>
  <si>
    <t>Приложение № 2 к  Приглашению</t>
  </si>
  <si>
    <t>Приложение № ___ к письму о подаче оферты</t>
  </si>
  <si>
    <t>от ________ № ___________</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</si>
  <si>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
</t>
  </si>
  <si>
    <t>Раздел 2. Условия акцепта</t>
  </si>
  <si>
    <t>1. Срок акцепта</t>
  </si>
  <si>
    <t>2. Объем акцепта</t>
  </si>
  <si>
    <t xml:space="preserve">Допускается акцепт в отношении любой одной, нескольких или всех позиций, перечисленных в Разделе 1. настоящей оферты в любом сочетании.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</si>
  <si>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</si>
  <si>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</si>
  <si>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</si>
  <si>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УО ОАО "РКС",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</si>
  <si>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</si>
  <si>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</si>
  <si>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1. Предложения Поставщика</t>
  </si>
  <si>
    <t>Раздел 3. Условия поставки</t>
  </si>
  <si>
    <t>График поставки Товара.</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</si>
  <si>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</si>
  <si>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Акцепт настоящей оферты должен быть получен от УО ОАО "РКС" в течении 30 дней с установленной даты подачи предложений.</t>
  </si>
  <si>
    <t>Наименование (марка, модель) и технические характеристики Товара</t>
  </si>
  <si>
    <t>Примечание (Завод производитель и пр.)</t>
  </si>
  <si>
    <t>Стоимость продукции без НДС (руб.) на условии фр. пункт назначения</t>
  </si>
  <si>
    <t>ОКВЭД</t>
  </si>
  <si>
    <t>ОКПД</t>
  </si>
  <si>
    <t>ООО "НОВОГОР-Прикамье"</t>
  </si>
  <si>
    <t>ГОСТ, ТУ</t>
  </si>
  <si>
    <t>т</t>
  </si>
  <si>
    <t>кг</t>
  </si>
  <si>
    <t>ОАО "Кировские коммунальные системы"</t>
  </si>
  <si>
    <t>24.14.2</t>
  </si>
  <si>
    <t>2413252</t>
  </si>
  <si>
    <t>г. Березники, ул.Березниковская, 95</t>
  </si>
  <si>
    <t>г. Пермь, ул. Фрезеровщиков, 50</t>
  </si>
  <si>
    <t>ООО "Самарские коммунальные системы"</t>
  </si>
  <si>
    <t>В рамках настоящей оферты Поставщик предлагает ОАО "РКСМ" заключить договор поставки на приобретение одной, нескольких или всех нижеперечисленных позиций:</t>
  </si>
  <si>
    <t>ИВ0014</t>
  </si>
  <si>
    <t>ИВ0029</t>
  </si>
  <si>
    <t>ИВ0046</t>
  </si>
  <si>
    <t>ИВ0004</t>
  </si>
  <si>
    <t>Катионит КУ 2-8</t>
  </si>
  <si>
    <t>ТЗ_АТС</t>
  </si>
  <si>
    <t>Соль таблетированная для фильтров, Сорт "Экстра"</t>
  </si>
  <si>
    <t>Соль поваренная пищевая, Сорт</t>
  </si>
  <si>
    <t>Сода каустическая натрий едкий</t>
  </si>
  <si>
    <t>Гипохлорит кальция, А</t>
  </si>
  <si>
    <t>ГОСТ 25263-82</t>
  </si>
  <si>
    <t>Железо хлорное водный раствор</t>
  </si>
  <si>
    <t>ТУ 6-01-1-88</t>
  </si>
  <si>
    <t>Известь гидратная, сорт1</t>
  </si>
  <si>
    <t>ГОСТ 9179-77</t>
  </si>
  <si>
    <t>ГОСТ Р 51574-2000;ГОСТ Р 51074-2003</t>
  </si>
  <si>
    <t>ОАО "Амурские коммунальные системы"</t>
  </si>
  <si>
    <t>г. Благовещенск, ул. Мухина, 73А</t>
  </si>
  <si>
    <t>г. Благовещенск, ул. Октябрьская, 137</t>
  </si>
  <si>
    <t xml:space="preserve">ИВ0010   </t>
  </si>
  <si>
    <t>Известь хлорная, марка А, сорт первый</t>
  </si>
  <si>
    <t>ГОСТ 54562-2011</t>
  </si>
  <si>
    <t xml:space="preserve">ИВ0027   </t>
  </si>
  <si>
    <t>Сода кальцинированная техническая, марка Б, сорт высший</t>
  </si>
  <si>
    <t>ГОСТ 5100-85</t>
  </si>
  <si>
    <t xml:space="preserve">ИВ0031   </t>
  </si>
  <si>
    <t>Сульфат аммония</t>
  </si>
  <si>
    <t xml:space="preserve">ИВ0046   </t>
  </si>
  <si>
    <t xml:space="preserve">ИВ0005   </t>
  </si>
  <si>
    <t>Гипохлорит натрия, марка А</t>
  </si>
  <si>
    <t>ГОСТ 11086-76 изм.1,2</t>
  </si>
  <si>
    <t>ИВ0021</t>
  </si>
  <si>
    <t>Натр едкий технический, марка ТР</t>
  </si>
  <si>
    <t>ГОСТ 2263-79</t>
  </si>
  <si>
    <t>ИВ0027</t>
  </si>
  <si>
    <t>ИВ0034</t>
  </si>
  <si>
    <t>Тринатрийфосфат</t>
  </si>
  <si>
    <t>ТУ 2148-254-05763458-98</t>
  </si>
  <si>
    <t>ГОСТ Р 51574-2000</t>
  </si>
  <si>
    <t>ИВ0080</t>
  </si>
  <si>
    <t>Ингибитор JurbySoft 12</t>
  </si>
  <si>
    <t>ИВ0005</t>
  </si>
  <si>
    <t>ИВ0063</t>
  </si>
  <si>
    <t>Гипохлорит кальция</t>
  </si>
  <si>
    <t>ТУ 2147-466-05785388-2001</t>
  </si>
  <si>
    <t>ИВ0001</t>
  </si>
  <si>
    <t>Бура, марка А</t>
  </si>
  <si>
    <t>ГОСТ 8429-77</t>
  </si>
  <si>
    <t>ИВ0010</t>
  </si>
  <si>
    <t>ГОСТ 20298-74</t>
  </si>
  <si>
    <t>ИВ0031</t>
  </si>
  <si>
    <t>ГОСТ 9097-82</t>
  </si>
  <si>
    <t>ИВ0053</t>
  </si>
  <si>
    <t>Гипосульфит</t>
  </si>
  <si>
    <t>ГОСТ 244-76</t>
  </si>
  <si>
    <t>ИВ0079</t>
  </si>
  <si>
    <t>Пермангана́т ка́лия</t>
  </si>
  <si>
    <t>ГОСТ 5777-84</t>
  </si>
  <si>
    <t>ИВ0081</t>
  </si>
  <si>
    <t>Натрий тиосульфат</t>
  </si>
  <si>
    <t>г. Пермь, Очистные сооружения пос.Н.Ляды</t>
  </si>
  <si>
    <t>г. Пермь, Чусовские очистные сооружения</t>
  </si>
  <si>
    <t>склад Поставщика в г. Пермь, вывоз со склада Поставщика в г.Пермь осуществляется силами ООО "НОВОГОР-Прикамье", по мере необходимости, ежедневно до 10:00 часов, суточный объем не более 100 кг, Поставщик должен обеспечить наличие на складе неснижаемого запаса в 500 кг</t>
  </si>
  <si>
    <t xml:space="preserve"> *</t>
  </si>
  <si>
    <t>1. Поставки гипохлорита натрия осуществляются только в таре ООО «НОВОГОР-Прикамье», кубовые емкости.</t>
  </si>
  <si>
    <t>2. Поставка гипохлорита натрия осуществляется на конкретный объект в объемах, необходимых для объекта, обусловленных проектной конструкцией гипохлоритной установки с соблюдением требований промышленной безопасности.</t>
  </si>
  <si>
    <t>Таким образом, для фильтровальной станции Новые Ляды поставки ГХН должны осуществляться в период  ноябрь-декабрь по 1 тонне в месяц; в период  сентябрь - октябрь по 1 тонне 2 раза в месяц; июль-август по 1 тонне 3 раза в месяц.</t>
  </si>
  <si>
    <t>3. В зимних условиях транспортировка гипохлорита натрия должна осуществляется в обогреваемых условиях для предотвращения выпадения в осадок гипохлорита натрия.</t>
  </si>
  <si>
    <t xml:space="preserve"> 4. При выгрузке баков с гипохлоритом натрия,  кузов автомашины должен открываться со всех сторон.</t>
  </si>
  <si>
    <t xml:space="preserve">ИВ0009   </t>
  </si>
  <si>
    <t xml:space="preserve">ИВ0013   </t>
  </si>
  <si>
    <t>Карбид кальция</t>
  </si>
  <si>
    <t>ГОСТ 1460-81</t>
  </si>
  <si>
    <t xml:space="preserve">ИВ0004   </t>
  </si>
  <si>
    <t xml:space="preserve">ООО "Ульяновскоблводоканал" </t>
  </si>
  <si>
    <t xml:space="preserve">ИВ0014   </t>
  </si>
  <si>
    <t xml:space="preserve">ИВ0007   </t>
  </si>
  <si>
    <t xml:space="preserve">Соль поваренная пищевая, Сорт </t>
  </si>
  <si>
    <t>ОЛ № 2 ВДК</t>
  </si>
  <si>
    <t>Филиал ОАО "АКС" Амуртеплосервис</t>
  </si>
  <si>
    <t>Филиал ОАО "АКС" Амурводоканал</t>
  </si>
  <si>
    <t>АО "Тамбовские коммунальные системы"</t>
  </si>
  <si>
    <t>392008, г. Тамбов, ул. Тулиновская,5</t>
  </si>
  <si>
    <t>ГОСТ Р 54562-2011</t>
  </si>
  <si>
    <t>610047, г. Киров, дер. Большая Гора (ГСА)</t>
  </si>
  <si>
    <t>ТУ 2141-003-73884107-2012, ГОСТ 9097-82</t>
  </si>
  <si>
    <t>610026, г. Киров, слобода Корчемкино (ОСВ)</t>
  </si>
  <si>
    <t>Соль поваренная пищевая, сорт высший (упаковка в биг-бегах)</t>
  </si>
  <si>
    <t>ОАО "ПКС-Водоканал"</t>
  </si>
  <si>
    <t>г. Петрозаводск, ул. Онежской флотилии, д. 16</t>
  </si>
  <si>
    <t xml:space="preserve">ОАО "ПКС-Тепловые сети" </t>
  </si>
  <si>
    <t>г. Петрозаводск, ул. Жуковского, д. 16 А</t>
  </si>
  <si>
    <t>г. Березники, ул. Березниковская, 95</t>
  </si>
  <si>
    <r>
      <t>Гипохлорит натрия, марка А</t>
    </r>
    <r>
      <rPr>
        <sz val="14"/>
        <color rgb="FFFF0000"/>
        <rFont val="Calibri"/>
        <family val="2"/>
        <charset val="204"/>
        <scheme val="minor"/>
      </rPr>
      <t>*</t>
    </r>
  </si>
  <si>
    <t>г. Самара, ул. ХХII Партсъезда, 1А</t>
  </si>
  <si>
    <t>ИВ0056</t>
  </si>
  <si>
    <t>Соль техническая помол №3</t>
  </si>
  <si>
    <t>ГОСТ 13830-97</t>
  </si>
  <si>
    <t xml:space="preserve">ИВ0063   </t>
  </si>
  <si>
    <t xml:space="preserve">ИВ0066   </t>
  </si>
  <si>
    <t>ГОСТ 11086-76 изм.1,2, ОЛ</t>
  </si>
  <si>
    <t xml:space="preserve">Димитровградское подразделение ООО "Ульяновскоблводоканал"  </t>
  </si>
  <si>
    <t>г. Димитровград, ул. Куйбышева, 150</t>
  </si>
  <si>
    <t>"_____"________________ 2015г.</t>
  </si>
</sst>
</file>

<file path=xl/styles.xml><?xml version="1.0" encoding="utf-8"?>
<styleSheet xmlns="http://schemas.openxmlformats.org/spreadsheetml/2006/main">
  <numFmts count="3">
    <numFmt numFmtId="164" formatCode="#,##0.000"/>
    <numFmt numFmtId="165" formatCode="[$-419]mmmm\ yyyy;@"/>
    <numFmt numFmtId="166" formatCode="#,##0.0"/>
  </numFmts>
  <fonts count="17">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8"/>
      <color theme="1"/>
      <name val="Arial"/>
      <family val="2"/>
      <charset val="204"/>
    </font>
    <font>
      <sz val="11"/>
      <name val="Calibri"/>
      <family val="2"/>
      <charset val="204"/>
      <scheme val="minor"/>
    </font>
    <font>
      <sz val="10"/>
      <name val="Calibri"/>
      <family val="2"/>
      <charset val="204"/>
      <scheme val="minor"/>
    </font>
    <font>
      <sz val="16"/>
      <name val="Arial"/>
      <family val="2"/>
      <charset val="204"/>
    </font>
    <font>
      <sz val="9"/>
      <name val="Arial"/>
      <family val="2"/>
      <charset val="204"/>
    </font>
    <font>
      <b/>
      <sz val="20"/>
      <color rgb="FFFF0000"/>
      <name val="Arial"/>
      <family val="2"/>
      <charset val="204"/>
    </font>
    <font>
      <sz val="14"/>
      <color rgb="FFFF0000"/>
      <name val="Calibri"/>
      <family val="2"/>
      <charset val="204"/>
      <scheme val="minor"/>
    </font>
  </fonts>
  <fills count="3">
    <fill>
      <patternFill patternType="none"/>
    </fill>
    <fill>
      <patternFill patternType="gray125"/>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3" fillId="0" borderId="0"/>
    <xf numFmtId="0" fontId="1" fillId="0" borderId="0"/>
    <xf numFmtId="0" fontId="1" fillId="0" borderId="0"/>
    <xf numFmtId="0" fontId="1" fillId="0" borderId="0"/>
  </cellStyleXfs>
  <cellXfs count="92">
    <xf numFmtId="0" fontId="0" fillId="0" borderId="0" xfId="0"/>
    <xf numFmtId="0" fontId="4" fillId="0" borderId="0" xfId="0" applyFont="1" applyAlignment="1">
      <alignment wrapText="1"/>
    </xf>
    <xf numFmtId="0" fontId="6" fillId="0" borderId="0" xfId="4" applyFont="1" applyFill="1" applyAlignment="1">
      <alignment horizontal="center" vertical="top" wrapText="1"/>
    </xf>
    <xf numFmtId="0" fontId="5" fillId="0" borderId="0" xfId="6" applyFont="1" applyBorder="1"/>
    <xf numFmtId="0" fontId="5" fillId="0" borderId="0" xfId="6" applyFont="1" applyAlignment="1">
      <alignment horizontal="right"/>
    </xf>
    <xf numFmtId="0" fontId="7" fillId="0" borderId="0" xfId="6" applyFont="1"/>
    <xf numFmtId="0" fontId="5" fillId="0" borderId="0" xfId="6" applyFont="1"/>
    <xf numFmtId="0" fontId="8" fillId="0" borderId="0" xfId="6" applyFont="1"/>
    <xf numFmtId="0" fontId="5" fillId="0" borderId="0" xfId="6" applyFont="1" applyFill="1" applyBorder="1" applyAlignment="1">
      <alignment wrapText="1"/>
    </xf>
    <xf numFmtId="0" fontId="8" fillId="0" borderId="0" xfId="4" applyFont="1" applyFill="1" applyAlignment="1">
      <alignment horizontal="center" vertical="top"/>
    </xf>
    <xf numFmtId="0" fontId="5" fillId="0" borderId="0" xfId="6" applyFont="1" applyFill="1" applyAlignment="1">
      <alignment horizontal="left"/>
    </xf>
    <xf numFmtId="0" fontId="5" fillId="0" borderId="0" xfId="6" applyFont="1" applyFill="1" applyAlignment="1">
      <alignment horizontal="center"/>
    </xf>
    <xf numFmtId="0" fontId="5" fillId="0" borderId="0" xfId="6" applyFont="1" applyFill="1"/>
    <xf numFmtId="0" fontId="8" fillId="0" borderId="0" xfId="4" applyFont="1" applyFill="1" applyAlignment="1">
      <alignment horizontal="center" vertical="center"/>
    </xf>
    <xf numFmtId="0" fontId="5" fillId="0" borderId="0" xfId="6" applyFont="1" applyFill="1" applyAlignment="1" applyProtection="1">
      <alignment horizontal="center" vertical="center"/>
      <protection locked="0"/>
    </xf>
    <xf numFmtId="0" fontId="5" fillId="0" borderId="0" xfId="4" applyFont="1" applyFill="1" applyAlignment="1">
      <alignment horizontal="center" vertical="center"/>
    </xf>
    <xf numFmtId="0" fontId="5" fillId="0" borderId="0" xfId="6"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6" applyFont="1" applyFill="1" applyBorder="1"/>
    <xf numFmtId="0" fontId="5" fillId="0" borderId="0" xfId="6" applyFont="1" applyFill="1" applyAlignment="1">
      <alignment horizontal="right"/>
    </xf>
    <xf numFmtId="0" fontId="8" fillId="0" borderId="0" xfId="6" applyFont="1" applyFill="1" applyAlignment="1">
      <alignment horizontal="left"/>
    </xf>
    <xf numFmtId="0" fontId="5" fillId="0" borderId="0" xfId="6" applyFont="1" applyFill="1" applyAlignment="1"/>
    <xf numFmtId="164" fontId="5" fillId="0" borderId="0" xfId="6" applyNumberFormat="1" applyFont="1" applyFill="1" applyAlignment="1">
      <alignment horizontal="left"/>
    </xf>
    <xf numFmtId="49" fontId="8" fillId="0" borderId="0" xfId="6" applyNumberFormat="1" applyFont="1" applyFill="1" applyBorder="1" applyAlignment="1">
      <alignment horizontal="left" vertical="center"/>
    </xf>
    <xf numFmtId="49" fontId="4" fillId="0" borderId="0" xfId="6" applyNumberFormat="1" applyFont="1" applyFill="1" applyBorder="1" applyAlignment="1">
      <alignment horizontal="left" vertical="center" wrapText="1"/>
    </xf>
    <xf numFmtId="49" fontId="4" fillId="0" borderId="0" xfId="6" applyNumberFormat="1" applyFont="1" applyFill="1" applyBorder="1" applyAlignment="1">
      <alignment horizontal="center" vertical="center" wrapText="1"/>
    </xf>
    <xf numFmtId="3" fontId="4" fillId="0" borderId="0" xfId="6" applyNumberFormat="1" applyFont="1" applyFill="1" applyBorder="1" applyAlignment="1">
      <alignment horizontal="right" vertical="center" wrapText="1"/>
    </xf>
    <xf numFmtId="0" fontId="5" fillId="0" borderId="2" xfId="4" applyFont="1" applyFill="1" applyBorder="1" applyAlignment="1">
      <alignment horizontal="left" vertical="top" wrapText="1"/>
    </xf>
    <xf numFmtId="0" fontId="4" fillId="2" borderId="4" xfId="6"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6" fontId="12" fillId="0" borderId="1" xfId="6" applyNumberFormat="1" applyFont="1" applyFill="1" applyBorder="1" applyAlignment="1" applyProtection="1">
      <alignment horizontal="center" vertical="center" wrapText="1"/>
    </xf>
    <xf numFmtId="0" fontId="7" fillId="0" borderId="0" xfId="6" applyFont="1" applyAlignment="1">
      <alignment horizontal="right"/>
    </xf>
    <xf numFmtId="49" fontId="7" fillId="0" borderId="0" xfId="6" applyNumberFormat="1" applyFont="1" applyFill="1" applyBorder="1" applyAlignment="1">
      <alignment horizontal="center" vertical="center" wrapText="1"/>
    </xf>
    <xf numFmtId="0" fontId="7" fillId="0" borderId="0" xfId="6" applyFont="1" applyFill="1" applyAlignment="1"/>
    <xf numFmtId="0" fontId="7" fillId="0" borderId="2" xfId="4" applyFont="1" applyFill="1" applyBorder="1" applyAlignment="1">
      <alignment horizontal="left" vertical="top" wrapText="1"/>
    </xf>
    <xf numFmtId="0" fontId="7" fillId="0" borderId="0" xfId="5" applyFont="1" applyFill="1" applyBorder="1" applyAlignment="1">
      <alignment horizontal="left"/>
    </xf>
    <xf numFmtId="0" fontId="7" fillId="0" borderId="0" xfId="6" applyFont="1" applyFill="1" applyBorder="1"/>
    <xf numFmtId="0" fontId="7" fillId="0" borderId="0" xfId="6" applyFont="1" applyFill="1" applyAlignment="1">
      <alignment horizontal="center"/>
    </xf>
    <xf numFmtId="0" fontId="7" fillId="0" borderId="0" xfId="6" applyFont="1" applyFill="1"/>
    <xf numFmtId="0" fontId="13" fillId="0" borderId="0" xfId="6" applyFont="1" applyAlignment="1">
      <alignment horizontal="right"/>
    </xf>
    <xf numFmtId="0" fontId="13" fillId="0" borderId="0" xfId="6" applyFont="1"/>
    <xf numFmtId="49" fontId="13" fillId="0" borderId="0" xfId="6" applyNumberFormat="1" applyFont="1" applyFill="1" applyBorder="1" applyAlignment="1">
      <alignment horizontal="center" vertical="center" wrapText="1"/>
    </xf>
    <xf numFmtId="0" fontId="13" fillId="0" borderId="0" xfId="6" applyFont="1" applyFill="1" applyAlignment="1"/>
    <xf numFmtId="0" fontId="13" fillId="0" borderId="2" xfId="4" applyFont="1" applyFill="1" applyBorder="1" applyAlignment="1">
      <alignment horizontal="left" vertical="top" wrapText="1"/>
    </xf>
    <xf numFmtId="0" fontId="13" fillId="0" borderId="0" xfId="5" applyFont="1" applyFill="1" applyBorder="1" applyAlignment="1">
      <alignment horizontal="left"/>
    </xf>
    <xf numFmtId="0" fontId="13" fillId="0" borderId="0" xfId="6" applyFont="1" applyFill="1" applyBorder="1"/>
    <xf numFmtId="0" fontId="13" fillId="0" borderId="0" xfId="6" applyFont="1" applyFill="1" applyAlignment="1">
      <alignment horizontal="center"/>
    </xf>
    <xf numFmtId="0" fontId="13" fillId="0" borderId="0" xfId="6" applyFont="1" applyFill="1"/>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0" fontId="14" fillId="0" borderId="1" xfId="6" applyFont="1" applyBorder="1" applyAlignment="1">
      <alignment horizontal="center" vertical="center" wrapText="1"/>
    </xf>
    <xf numFmtId="165" fontId="14" fillId="0" borderId="1" xfId="6" applyNumberFormat="1" applyFont="1" applyFill="1" applyBorder="1" applyAlignment="1">
      <alignment horizontal="center" vertical="center" textRotation="90" wrapText="1"/>
    </xf>
    <xf numFmtId="0" fontId="5" fillId="0" borderId="0" xfId="6" applyFont="1" applyAlignment="1">
      <alignment horizontal="center"/>
    </xf>
    <xf numFmtId="0" fontId="10" fillId="0" borderId="1" xfId="0" applyFont="1" applyBorder="1" applyAlignment="1">
      <alignment horizontal="center" vertical="center"/>
    </xf>
    <xf numFmtId="0" fontId="4" fillId="2" borderId="1" xfId="6" applyFont="1" applyFill="1" applyBorder="1" applyAlignment="1">
      <alignment horizontal="center" vertical="center"/>
    </xf>
    <xf numFmtId="0" fontId="12" fillId="0" borderId="7" xfId="0" applyFont="1" applyFill="1" applyBorder="1" applyAlignment="1">
      <alignment horizontal="center" vertical="center" wrapText="1"/>
    </xf>
    <xf numFmtId="0" fontId="4" fillId="0" borderId="7" xfId="0" applyFont="1" applyBorder="1" applyAlignment="1">
      <alignment wrapText="1"/>
    </xf>
    <xf numFmtId="4" fontId="4" fillId="0" borderId="0" xfId="6" applyNumberFormat="1" applyFont="1" applyFill="1" applyBorder="1" applyAlignment="1">
      <alignment horizontal="center" vertical="center" wrapText="1"/>
    </xf>
    <xf numFmtId="0" fontId="5" fillId="0" borderId="2" xfId="4" applyFont="1" applyFill="1" applyBorder="1" applyAlignment="1">
      <alignment horizontal="center" vertical="top" wrapText="1"/>
    </xf>
    <xf numFmtId="0" fontId="5" fillId="0" borderId="0" xfId="5" applyFont="1" applyFill="1" applyBorder="1" applyAlignment="1">
      <alignment horizontal="center"/>
    </xf>
    <xf numFmtId="0" fontId="9" fillId="0" borderId="0" xfId="0" applyFont="1" applyAlignment="1">
      <alignment horizontal="center"/>
    </xf>
    <xf numFmtId="0" fontId="5" fillId="0" borderId="0" xfId="6" applyFont="1" applyBorder="1" applyAlignment="1">
      <alignment horizontal="center"/>
    </xf>
    <xf numFmtId="0" fontId="12" fillId="0" borderId="1" xfId="6" applyNumberFormat="1" applyFont="1" applyFill="1" applyBorder="1" applyAlignment="1" applyProtection="1">
      <alignment horizontal="center" vertical="center" wrapText="1"/>
    </xf>
    <xf numFmtId="0" fontId="14" fillId="0" borderId="1" xfId="6" applyFont="1" applyBorder="1" applyAlignment="1">
      <alignment horizontal="center" vertical="center" wrapText="1"/>
    </xf>
    <xf numFmtId="164" fontId="0" fillId="0" borderId="7" xfId="0" applyNumberFormat="1" applyBorder="1" applyAlignment="1">
      <alignment horizontal="center" vertical="center"/>
    </xf>
    <xf numFmtId="4" fontId="5" fillId="0" borderId="7" xfId="6" applyNumberFormat="1" applyFont="1" applyFill="1" applyBorder="1" applyAlignment="1">
      <alignment horizontal="center" vertical="center" wrapText="1"/>
    </xf>
    <xf numFmtId="49" fontId="15" fillId="0" borderId="0" xfId="6" applyNumberFormat="1" applyFont="1" applyFill="1" applyBorder="1" applyAlignment="1">
      <alignment horizontal="left" vertical="center"/>
    </xf>
    <xf numFmtId="4" fontId="0" fillId="0" borderId="7" xfId="0" applyNumberFormat="1" applyBorder="1" applyAlignment="1">
      <alignment horizontal="center" vertical="center"/>
    </xf>
    <xf numFmtId="49" fontId="8" fillId="0" borderId="0" xfId="6" applyNumberFormat="1" applyFont="1" applyFill="1" applyBorder="1" applyAlignment="1">
      <alignment horizontal="left" vertical="center"/>
    </xf>
    <xf numFmtId="0" fontId="14" fillId="0" borderId="1" xfId="6" applyFont="1" applyBorder="1" applyAlignment="1">
      <alignment horizontal="center" vertical="center" wrapText="1"/>
    </xf>
    <xf numFmtId="4" fontId="14" fillId="0" borderId="4" xfId="6" applyNumberFormat="1" applyFont="1" applyFill="1" applyBorder="1" applyAlignment="1">
      <alignment horizontal="center" vertical="center" wrapText="1"/>
    </xf>
    <xf numFmtId="4" fontId="14" fillId="0" borderId="7" xfId="6" applyNumberFormat="1" applyFont="1" applyFill="1" applyBorder="1" applyAlignment="1">
      <alignment horizontal="center" vertical="center" wrapText="1"/>
    </xf>
    <xf numFmtId="4" fontId="14" fillId="0" borderId="1" xfId="6" applyNumberFormat="1" applyFont="1" applyBorder="1" applyAlignment="1">
      <alignment horizontal="center" vertical="center" wrapText="1"/>
    </xf>
    <xf numFmtId="0" fontId="8" fillId="0" borderId="0" xfId="6" applyFont="1" applyBorder="1" applyAlignment="1">
      <alignment horizontal="left" wrapText="1"/>
    </xf>
    <xf numFmtId="0" fontId="14" fillId="0" borderId="1" xfId="6" applyFont="1" applyFill="1" applyBorder="1" applyAlignment="1">
      <alignment horizontal="center" vertical="center" textRotation="90" wrapText="1"/>
    </xf>
    <xf numFmtId="0" fontId="14" fillId="0" borderId="1" xfId="6" applyFont="1" applyFill="1" applyBorder="1" applyAlignment="1">
      <alignment horizontal="center" vertical="center" wrapText="1"/>
    </xf>
    <xf numFmtId="164" fontId="14" fillId="0" borderId="1" xfId="6" applyNumberFormat="1" applyFont="1" applyFill="1" applyBorder="1" applyAlignment="1">
      <alignment horizontal="center" vertical="center" textRotation="90" wrapText="1"/>
    </xf>
    <xf numFmtId="0" fontId="14" fillId="0" borderId="8" xfId="6" applyFont="1" applyFill="1" applyBorder="1" applyAlignment="1">
      <alignment horizontal="center" vertical="center" wrapText="1"/>
    </xf>
    <xf numFmtId="0" fontId="14" fillId="0" borderId="2" xfId="6" applyFont="1" applyFill="1" applyBorder="1" applyAlignment="1">
      <alignment horizontal="center" vertical="center" wrapText="1"/>
    </xf>
    <xf numFmtId="0" fontId="14" fillId="0" borderId="3" xfId="6" applyFont="1" applyFill="1" applyBorder="1" applyAlignment="1">
      <alignment horizontal="center" vertical="center" wrapText="1"/>
    </xf>
    <xf numFmtId="0" fontId="5" fillId="0" borderId="8" xfId="4" applyFont="1" applyFill="1" applyBorder="1" applyAlignment="1">
      <alignment horizontal="left" vertical="top" wrapText="1"/>
    </xf>
    <xf numFmtId="0" fontId="5" fillId="0" borderId="2" xfId="4" applyFont="1" applyFill="1" applyBorder="1" applyAlignment="1">
      <alignment horizontal="left" vertical="top" wrapText="1"/>
    </xf>
    <xf numFmtId="0" fontId="5" fillId="0" borderId="3" xfId="4" applyFont="1" applyFill="1" applyBorder="1" applyAlignment="1">
      <alignment horizontal="left" vertical="top" wrapText="1"/>
    </xf>
    <xf numFmtId="0" fontId="5" fillId="0" borderId="1" xfId="4" applyFont="1" applyFill="1" applyBorder="1" applyAlignment="1">
      <alignment horizontal="left" vertical="top" wrapText="1"/>
    </xf>
    <xf numFmtId="0" fontId="5" fillId="0" borderId="0" xfId="6" applyNumberFormat="1" applyFont="1" applyBorder="1" applyAlignment="1">
      <alignment horizontal="left" vertical="center" wrapText="1"/>
    </xf>
    <xf numFmtId="0" fontId="5" fillId="0" borderId="1" xfId="6" applyFont="1" applyFill="1" applyBorder="1" applyAlignment="1">
      <alignment horizontal="left" vertical="center" wrapText="1"/>
    </xf>
    <xf numFmtId="0" fontId="8" fillId="0" borderId="5" xfId="4" applyFont="1" applyFill="1" applyBorder="1" applyAlignment="1">
      <alignment horizontal="left" vertical="top" wrapText="1"/>
    </xf>
    <xf numFmtId="0" fontId="8" fillId="0" borderId="6" xfId="4" applyFont="1" applyFill="1" applyBorder="1" applyAlignment="1">
      <alignment horizontal="left" vertical="top" wrapText="1"/>
    </xf>
    <xf numFmtId="0" fontId="8" fillId="0" borderId="1" xfId="4" applyFont="1" applyFill="1" applyBorder="1" applyAlignment="1">
      <alignment horizontal="left" vertical="top" wrapText="1"/>
    </xf>
    <xf numFmtId="0" fontId="5" fillId="0" borderId="1" xfId="6" quotePrefix="1" applyFont="1" applyFill="1" applyBorder="1" applyAlignment="1">
      <alignment horizontal="left" vertical="center" wrapText="1"/>
    </xf>
  </cellXfs>
  <cellStyles count="7">
    <cellStyle name="Excel Built-in Normal" xfId="1"/>
    <cellStyle name="Excel Built-in Обычный_Бланк заявки на МТО" xfId="2"/>
    <cellStyle name="Обычный" xfId="0" builtinId="0"/>
    <cellStyle name="Обычный 2" xfId="3"/>
    <cellStyle name="Обычный_~2332730" xfId="4"/>
    <cellStyle name="Обычный_Задвижка (5)" xfId="5"/>
    <cellStyle name="Стиль 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K87"/>
  <sheetViews>
    <sheetView tabSelected="1" view="pageBreakPreview" zoomScale="70" zoomScaleSheetLayoutView="70" workbookViewId="0">
      <selection activeCell="I42" sqref="I42"/>
    </sheetView>
  </sheetViews>
  <sheetFormatPr defaultRowHeight="20.25"/>
  <cols>
    <col min="1" max="1" width="6" style="6" customWidth="1"/>
    <col min="2" max="2" width="8.85546875" style="6" bestFit="1" customWidth="1"/>
    <col min="3" max="3" width="31.28515625" style="6" bestFit="1" customWidth="1"/>
    <col min="4" max="4" width="22" style="6" customWidth="1"/>
    <col min="5" max="5" width="17" style="5" customWidth="1"/>
    <col min="6" max="6" width="17" style="42" customWidth="1"/>
    <col min="7" max="7" width="9" style="6" bestFit="1" customWidth="1"/>
    <col min="8" max="8" width="24.5703125" style="6" customWidth="1"/>
    <col min="9" max="9" width="24.7109375" style="6" customWidth="1"/>
    <col min="10" max="10" width="32.7109375" style="6" customWidth="1"/>
    <col min="11" max="11" width="10.7109375" style="6" customWidth="1"/>
    <col min="12" max="13" width="10.5703125" style="6" customWidth="1"/>
    <col min="14" max="14" width="10.28515625" style="6" customWidth="1"/>
    <col min="15" max="15" width="9.28515625" style="6" customWidth="1"/>
    <col min="16" max="16" width="9" style="6" customWidth="1"/>
    <col min="17" max="17" width="8.7109375" style="6" customWidth="1"/>
    <col min="18" max="18" width="15.7109375" style="54" customWidth="1"/>
    <col min="19" max="19" width="16" style="54" customWidth="1"/>
    <col min="20" max="20" width="23.28515625" style="3" customWidth="1"/>
    <col min="21" max="21" width="20.7109375" style="3" customWidth="1"/>
    <col min="22" max="16384" width="9.140625" style="3"/>
  </cols>
  <sheetData>
    <row r="1" spans="1:21">
      <c r="A1" s="4"/>
      <c r="B1" s="4"/>
      <c r="C1" s="4"/>
      <c r="D1" s="4"/>
      <c r="E1" s="33"/>
      <c r="F1" s="41"/>
      <c r="G1" s="4"/>
      <c r="H1" s="4"/>
      <c r="I1" s="4"/>
      <c r="J1" s="4"/>
      <c r="K1" s="4"/>
      <c r="L1" s="4"/>
      <c r="M1" s="4"/>
      <c r="N1" s="4"/>
      <c r="O1" s="4"/>
      <c r="P1" s="4"/>
      <c r="Q1" s="4"/>
      <c r="S1" s="62" t="s">
        <v>46</v>
      </c>
    </row>
    <row r="2" spans="1:21">
      <c r="A2" s="4"/>
      <c r="B2" s="4"/>
      <c r="C2" s="4"/>
      <c r="D2" s="4"/>
      <c r="E2" s="33"/>
      <c r="F2" s="41"/>
      <c r="G2" s="4"/>
      <c r="H2" s="4"/>
      <c r="I2" s="4"/>
      <c r="J2" s="4"/>
      <c r="K2" s="4"/>
      <c r="L2" s="4"/>
      <c r="M2" s="4"/>
      <c r="N2" s="4"/>
      <c r="O2" s="4"/>
      <c r="P2" s="4"/>
      <c r="Q2" s="4"/>
      <c r="S2" s="62" t="s">
        <v>47</v>
      </c>
    </row>
    <row r="3" spans="1:21" ht="23.25" customHeight="1">
      <c r="S3" s="62" t="s">
        <v>48</v>
      </c>
    </row>
    <row r="4" spans="1:21">
      <c r="A4" s="5" t="s">
        <v>45</v>
      </c>
    </row>
    <row r="6" spans="1:21">
      <c r="A6" s="7" t="s">
        <v>1</v>
      </c>
      <c r="S6" s="63"/>
    </row>
    <row r="7" spans="1:21">
      <c r="A7" s="7"/>
      <c r="S7" s="63"/>
    </row>
    <row r="8" spans="1:21">
      <c r="A8" s="7" t="s">
        <v>60</v>
      </c>
    </row>
    <row r="9" spans="1:21" ht="12.75">
      <c r="A9" s="75" t="s">
        <v>80</v>
      </c>
      <c r="B9" s="75"/>
      <c r="C9" s="75"/>
      <c r="D9" s="75"/>
      <c r="E9" s="75"/>
      <c r="F9" s="75"/>
      <c r="G9" s="75"/>
      <c r="H9" s="75"/>
      <c r="I9" s="75"/>
      <c r="J9" s="75"/>
      <c r="K9" s="75"/>
      <c r="L9" s="75"/>
      <c r="M9" s="75"/>
      <c r="N9" s="75"/>
      <c r="O9" s="75"/>
      <c r="P9" s="75"/>
      <c r="Q9" s="75"/>
      <c r="R9" s="75"/>
      <c r="S9" s="75"/>
    </row>
    <row r="10" spans="1:21" s="8" customFormat="1" ht="25.5" customHeight="1">
      <c r="A10" s="76" t="s">
        <v>34</v>
      </c>
      <c r="B10" s="77" t="s">
        <v>36</v>
      </c>
      <c r="C10" s="77"/>
      <c r="D10" s="77"/>
      <c r="E10" s="77"/>
      <c r="F10" s="77"/>
      <c r="G10" s="77"/>
      <c r="H10" s="77" t="s">
        <v>37</v>
      </c>
      <c r="I10" s="77" t="s">
        <v>38</v>
      </c>
      <c r="J10" s="74" t="s">
        <v>25</v>
      </c>
      <c r="K10" s="78" t="s">
        <v>2</v>
      </c>
      <c r="L10" s="79" t="s">
        <v>62</v>
      </c>
      <c r="M10" s="80"/>
      <c r="N10" s="80"/>
      <c r="O10" s="80"/>
      <c r="P10" s="80"/>
      <c r="Q10" s="81"/>
      <c r="R10" s="72" t="s">
        <v>35</v>
      </c>
      <c r="S10" s="72" t="s">
        <v>67</v>
      </c>
      <c r="T10" s="72" t="s">
        <v>65</v>
      </c>
      <c r="U10" s="71" t="s">
        <v>66</v>
      </c>
    </row>
    <row r="11" spans="1:21" s="8" customFormat="1" ht="118.5" customHeight="1">
      <c r="A11" s="76"/>
      <c r="B11" s="50" t="s">
        <v>3</v>
      </c>
      <c r="C11" s="51" t="s">
        <v>4</v>
      </c>
      <c r="D11" s="65" t="s">
        <v>71</v>
      </c>
      <c r="E11" s="52" t="s">
        <v>68</v>
      </c>
      <c r="F11" s="52" t="s">
        <v>69</v>
      </c>
      <c r="G11" s="51" t="s">
        <v>30</v>
      </c>
      <c r="H11" s="77"/>
      <c r="I11" s="77"/>
      <c r="J11" s="74"/>
      <c r="K11" s="78"/>
      <c r="L11" s="53">
        <v>42186</v>
      </c>
      <c r="M11" s="53">
        <f>L11+31</f>
        <v>42217</v>
      </c>
      <c r="N11" s="53">
        <f>M11+31</f>
        <v>42248</v>
      </c>
      <c r="O11" s="53">
        <f>N11+31</f>
        <v>42279</v>
      </c>
      <c r="P11" s="53">
        <f>O11+31</f>
        <v>42310</v>
      </c>
      <c r="Q11" s="53">
        <f>P11+31</f>
        <v>42341</v>
      </c>
      <c r="R11" s="73"/>
      <c r="S11" s="73"/>
      <c r="T11" s="73"/>
      <c r="U11" s="71"/>
    </row>
    <row r="12" spans="1:21" ht="12.75" customHeight="1">
      <c r="A12" s="28">
        <v>1</v>
      </c>
      <c r="B12" s="28">
        <v>2</v>
      </c>
      <c r="C12" s="28">
        <v>3</v>
      </c>
      <c r="D12" s="28">
        <v>4</v>
      </c>
      <c r="E12" s="28">
        <v>5</v>
      </c>
      <c r="F12" s="28">
        <v>6</v>
      </c>
      <c r="G12" s="28">
        <v>7</v>
      </c>
      <c r="H12" s="28">
        <v>8</v>
      </c>
      <c r="I12" s="28">
        <v>9</v>
      </c>
      <c r="J12" s="56">
        <v>10</v>
      </c>
      <c r="K12" s="56">
        <v>11</v>
      </c>
      <c r="L12" s="56">
        <v>12</v>
      </c>
      <c r="M12" s="56">
        <v>13</v>
      </c>
      <c r="N12" s="56">
        <v>14</v>
      </c>
      <c r="O12" s="56">
        <v>15</v>
      </c>
      <c r="P12" s="56">
        <v>16</v>
      </c>
      <c r="Q12" s="56">
        <v>17</v>
      </c>
      <c r="R12" s="56">
        <v>18</v>
      </c>
      <c r="S12" s="56">
        <v>19</v>
      </c>
      <c r="T12" s="56">
        <v>20</v>
      </c>
      <c r="U12" s="56">
        <v>21</v>
      </c>
    </row>
    <row r="13" spans="1:21" s="1" customFormat="1" ht="45">
      <c r="A13" s="55">
        <v>1</v>
      </c>
      <c r="B13" s="29" t="s">
        <v>156</v>
      </c>
      <c r="C13" s="30" t="s">
        <v>85</v>
      </c>
      <c r="D13" s="32" t="s">
        <v>86</v>
      </c>
      <c r="E13" s="32" t="s">
        <v>75</v>
      </c>
      <c r="F13" s="64" t="s">
        <v>76</v>
      </c>
      <c r="G13" s="31" t="s">
        <v>72</v>
      </c>
      <c r="H13" s="29" t="s">
        <v>97</v>
      </c>
      <c r="I13" s="29" t="s">
        <v>160</v>
      </c>
      <c r="J13" s="57" t="s">
        <v>98</v>
      </c>
      <c r="K13" s="66">
        <f>L13+M13+N13+O13+P13+Q13</f>
        <v>3.9</v>
      </c>
      <c r="L13" s="66"/>
      <c r="M13" s="66">
        <v>3.9</v>
      </c>
      <c r="N13" s="66"/>
      <c r="O13" s="66"/>
      <c r="P13" s="66"/>
      <c r="Q13" s="66"/>
      <c r="R13" s="69">
        <v>110600.46</v>
      </c>
      <c r="S13" s="67">
        <f>R13*K13</f>
        <v>431341.79399999999</v>
      </c>
      <c r="T13" s="58"/>
      <c r="U13" s="58"/>
    </row>
    <row r="14" spans="1:21" s="1" customFormat="1" ht="45">
      <c r="A14" s="55">
        <v>2</v>
      </c>
      <c r="B14" s="29" t="s">
        <v>108</v>
      </c>
      <c r="C14" s="30" t="s">
        <v>158</v>
      </c>
      <c r="D14" s="32" t="s">
        <v>86</v>
      </c>
      <c r="E14" s="32" t="s">
        <v>75</v>
      </c>
      <c r="F14" s="64" t="s">
        <v>76</v>
      </c>
      <c r="G14" s="31" t="s">
        <v>72</v>
      </c>
      <c r="H14" s="29" t="s">
        <v>97</v>
      </c>
      <c r="I14" s="29" t="s">
        <v>160</v>
      </c>
      <c r="J14" s="57" t="s">
        <v>98</v>
      </c>
      <c r="K14" s="66">
        <f t="shared" ref="K14:K50" si="0">L14+M14+N14+O14+P14+Q14</f>
        <v>2.4</v>
      </c>
      <c r="L14" s="66"/>
      <c r="M14" s="66">
        <v>2.4</v>
      </c>
      <c r="N14" s="66"/>
      <c r="O14" s="66"/>
      <c r="P14" s="66"/>
      <c r="Q14" s="66"/>
      <c r="R14" s="69">
        <v>10154.549999999999</v>
      </c>
      <c r="S14" s="67">
        <f t="shared" ref="S14:S50" si="1">R14*K14</f>
        <v>24370.92</v>
      </c>
      <c r="T14" s="58"/>
      <c r="U14" s="58"/>
    </row>
    <row r="15" spans="1:21" s="1" customFormat="1" ht="45">
      <c r="A15" s="55">
        <v>3</v>
      </c>
      <c r="B15" s="29" t="s">
        <v>154</v>
      </c>
      <c r="C15" s="30" t="s">
        <v>90</v>
      </c>
      <c r="D15" s="32" t="s">
        <v>91</v>
      </c>
      <c r="E15" s="32" t="s">
        <v>75</v>
      </c>
      <c r="F15" s="64" t="s">
        <v>76</v>
      </c>
      <c r="G15" s="31" t="s">
        <v>72</v>
      </c>
      <c r="H15" s="29" t="s">
        <v>97</v>
      </c>
      <c r="I15" s="29" t="s">
        <v>161</v>
      </c>
      <c r="J15" s="57" t="s">
        <v>99</v>
      </c>
      <c r="K15" s="66">
        <f t="shared" si="0"/>
        <v>1</v>
      </c>
      <c r="L15" s="66">
        <v>1</v>
      </c>
      <c r="M15" s="66"/>
      <c r="N15" s="66"/>
      <c r="O15" s="66"/>
      <c r="P15" s="66"/>
      <c r="Q15" s="66"/>
      <c r="R15" s="69">
        <v>85700</v>
      </c>
      <c r="S15" s="67">
        <f t="shared" si="1"/>
        <v>85700</v>
      </c>
      <c r="T15" s="58"/>
      <c r="U15" s="58"/>
    </row>
    <row r="16" spans="1:21" s="1" customFormat="1" ht="45">
      <c r="A16" s="55">
        <v>4</v>
      </c>
      <c r="B16" s="29" t="s">
        <v>157</v>
      </c>
      <c r="C16" s="30" t="s">
        <v>92</v>
      </c>
      <c r="D16" s="32" t="s">
        <v>93</v>
      </c>
      <c r="E16" s="32" t="s">
        <v>75</v>
      </c>
      <c r="F16" s="64" t="s">
        <v>76</v>
      </c>
      <c r="G16" s="31" t="s">
        <v>72</v>
      </c>
      <c r="H16" s="29" t="s">
        <v>97</v>
      </c>
      <c r="I16" s="29" t="s">
        <v>161</v>
      </c>
      <c r="J16" s="57" t="s">
        <v>99</v>
      </c>
      <c r="K16" s="66">
        <f t="shared" si="0"/>
        <v>54</v>
      </c>
      <c r="L16" s="66">
        <v>27</v>
      </c>
      <c r="M16" s="66"/>
      <c r="N16" s="66"/>
      <c r="O16" s="66"/>
      <c r="P16" s="66">
        <v>27</v>
      </c>
      <c r="Q16" s="66"/>
      <c r="R16" s="69">
        <v>75312</v>
      </c>
      <c r="S16" s="67">
        <f t="shared" si="1"/>
        <v>4066848</v>
      </c>
      <c r="T16" s="58"/>
      <c r="U16" s="58"/>
    </row>
    <row r="17" spans="1:21" s="1" customFormat="1" ht="45">
      <c r="A17" s="55">
        <v>5</v>
      </c>
      <c r="B17" s="29" t="s">
        <v>150</v>
      </c>
      <c r="C17" s="30" t="s">
        <v>94</v>
      </c>
      <c r="D17" s="32" t="s">
        <v>95</v>
      </c>
      <c r="E17" s="32" t="s">
        <v>75</v>
      </c>
      <c r="F17" s="64" t="s">
        <v>76</v>
      </c>
      <c r="G17" s="31" t="s">
        <v>72</v>
      </c>
      <c r="H17" s="29" t="s">
        <v>97</v>
      </c>
      <c r="I17" s="29" t="s">
        <v>161</v>
      </c>
      <c r="J17" s="57" t="s">
        <v>99</v>
      </c>
      <c r="K17" s="66">
        <f t="shared" si="0"/>
        <v>398</v>
      </c>
      <c r="L17" s="66">
        <v>66</v>
      </c>
      <c r="M17" s="66">
        <v>67</v>
      </c>
      <c r="N17" s="66">
        <v>66</v>
      </c>
      <c r="O17" s="66">
        <v>67</v>
      </c>
      <c r="P17" s="66">
        <v>66</v>
      </c>
      <c r="Q17" s="66">
        <v>66</v>
      </c>
      <c r="R17" s="69">
        <v>12356</v>
      </c>
      <c r="S17" s="67">
        <f t="shared" si="1"/>
        <v>4917688</v>
      </c>
      <c r="T17" s="58"/>
      <c r="U17" s="58"/>
    </row>
    <row r="18" spans="1:21" s="1" customFormat="1" ht="45">
      <c r="A18" s="55">
        <v>6</v>
      </c>
      <c r="B18" s="29" t="s">
        <v>108</v>
      </c>
      <c r="C18" s="30" t="s">
        <v>88</v>
      </c>
      <c r="D18" s="32" t="s">
        <v>159</v>
      </c>
      <c r="E18" s="32" t="s">
        <v>75</v>
      </c>
      <c r="F18" s="64" t="s">
        <v>76</v>
      </c>
      <c r="G18" s="31" t="s">
        <v>72</v>
      </c>
      <c r="H18" s="29" t="s">
        <v>97</v>
      </c>
      <c r="I18" s="29" t="s">
        <v>161</v>
      </c>
      <c r="J18" s="57" t="s">
        <v>99</v>
      </c>
      <c r="K18" s="66">
        <f t="shared" si="0"/>
        <v>228</v>
      </c>
      <c r="L18" s="66">
        <v>38</v>
      </c>
      <c r="M18" s="66">
        <v>38</v>
      </c>
      <c r="N18" s="66">
        <v>38</v>
      </c>
      <c r="O18" s="66">
        <v>38</v>
      </c>
      <c r="P18" s="66">
        <v>38</v>
      </c>
      <c r="Q18" s="66">
        <v>38</v>
      </c>
      <c r="R18" s="69">
        <v>10154.549999999999</v>
      </c>
      <c r="S18" s="67">
        <f t="shared" si="1"/>
        <v>2315237.4</v>
      </c>
      <c r="T18" s="58"/>
      <c r="U18" s="58"/>
    </row>
    <row r="19" spans="1:21" s="1" customFormat="1" ht="45">
      <c r="A19" s="55">
        <v>7</v>
      </c>
      <c r="B19" s="29" t="s">
        <v>122</v>
      </c>
      <c r="C19" s="30" t="s">
        <v>110</v>
      </c>
      <c r="D19" s="32" t="s">
        <v>111</v>
      </c>
      <c r="E19" s="32" t="s">
        <v>75</v>
      </c>
      <c r="F19" s="64" t="s">
        <v>76</v>
      </c>
      <c r="G19" s="31" t="s">
        <v>72</v>
      </c>
      <c r="H19" s="29" t="s">
        <v>162</v>
      </c>
      <c r="I19" s="29" t="s">
        <v>162</v>
      </c>
      <c r="J19" s="57" t="s">
        <v>163</v>
      </c>
      <c r="K19" s="66">
        <f t="shared" si="0"/>
        <v>216.65880000000001</v>
      </c>
      <c r="L19" s="66">
        <v>31.175999999999998</v>
      </c>
      <c r="M19" s="66">
        <v>37.134900000000002</v>
      </c>
      <c r="N19" s="66">
        <v>37.031199999999998</v>
      </c>
      <c r="O19" s="66">
        <v>37.658099999999997</v>
      </c>
      <c r="P19" s="66">
        <v>36.807299999999998</v>
      </c>
      <c r="Q19" s="66">
        <v>36.851300000000002</v>
      </c>
      <c r="R19" s="69">
        <v>8453.5499999999993</v>
      </c>
      <c r="S19" s="67">
        <f t="shared" si="1"/>
        <v>1831535.99874</v>
      </c>
      <c r="T19" s="58"/>
      <c r="U19" s="58"/>
    </row>
    <row r="20" spans="1:21" s="1" customFormat="1" ht="45">
      <c r="A20" s="55">
        <v>8</v>
      </c>
      <c r="B20" s="29" t="s">
        <v>100</v>
      </c>
      <c r="C20" s="30" t="s">
        <v>101</v>
      </c>
      <c r="D20" s="32" t="s">
        <v>164</v>
      </c>
      <c r="E20" s="32" t="s">
        <v>75</v>
      </c>
      <c r="F20" s="64" t="s">
        <v>76</v>
      </c>
      <c r="G20" s="31" t="s">
        <v>72</v>
      </c>
      <c r="H20" s="29" t="s">
        <v>74</v>
      </c>
      <c r="I20" s="29" t="s">
        <v>74</v>
      </c>
      <c r="J20" s="57" t="s">
        <v>165</v>
      </c>
      <c r="K20" s="66">
        <f t="shared" si="0"/>
        <v>0.48000000000000004</v>
      </c>
      <c r="L20" s="66">
        <v>0.08</v>
      </c>
      <c r="M20" s="66">
        <v>0.08</v>
      </c>
      <c r="N20" s="66">
        <v>0.08</v>
      </c>
      <c r="O20" s="66">
        <v>0.08</v>
      </c>
      <c r="P20" s="66">
        <v>0.08</v>
      </c>
      <c r="Q20" s="66">
        <v>0.08</v>
      </c>
      <c r="R20" s="69">
        <v>27319.95</v>
      </c>
      <c r="S20" s="67">
        <f t="shared" si="1"/>
        <v>13113.576000000001</v>
      </c>
      <c r="T20" s="58"/>
      <c r="U20" s="58"/>
    </row>
    <row r="21" spans="1:21" s="1" customFormat="1" ht="45">
      <c r="A21" s="55">
        <v>9</v>
      </c>
      <c r="B21" s="29" t="s">
        <v>103</v>
      </c>
      <c r="C21" s="30" t="s">
        <v>104</v>
      </c>
      <c r="D21" s="32" t="s">
        <v>105</v>
      </c>
      <c r="E21" s="32" t="s">
        <v>75</v>
      </c>
      <c r="F21" s="64" t="s">
        <v>76</v>
      </c>
      <c r="G21" s="31" t="s">
        <v>72</v>
      </c>
      <c r="H21" s="29" t="s">
        <v>74</v>
      </c>
      <c r="I21" s="29" t="s">
        <v>74</v>
      </c>
      <c r="J21" s="57" t="s">
        <v>165</v>
      </c>
      <c r="K21" s="66">
        <f t="shared" si="0"/>
        <v>0.3</v>
      </c>
      <c r="L21" s="66">
        <v>0.05</v>
      </c>
      <c r="M21" s="66">
        <v>0.05</v>
      </c>
      <c r="N21" s="66">
        <v>0.05</v>
      </c>
      <c r="O21" s="66">
        <v>0.05</v>
      </c>
      <c r="P21" s="66">
        <v>0.05</v>
      </c>
      <c r="Q21" s="66">
        <v>0.05</v>
      </c>
      <c r="R21" s="69">
        <v>17493</v>
      </c>
      <c r="S21" s="67">
        <f t="shared" si="1"/>
        <v>5247.9</v>
      </c>
      <c r="T21" s="58"/>
      <c r="U21" s="58"/>
    </row>
    <row r="22" spans="1:21" s="1" customFormat="1" ht="45">
      <c r="A22" s="55">
        <v>10</v>
      </c>
      <c r="B22" s="29" t="s">
        <v>106</v>
      </c>
      <c r="C22" s="30" t="s">
        <v>107</v>
      </c>
      <c r="D22" s="32" t="s">
        <v>166</v>
      </c>
      <c r="E22" s="32" t="s">
        <v>75</v>
      </c>
      <c r="F22" s="64" t="s">
        <v>76</v>
      </c>
      <c r="G22" s="31" t="s">
        <v>72</v>
      </c>
      <c r="H22" s="29" t="s">
        <v>74</v>
      </c>
      <c r="I22" s="29" t="s">
        <v>74</v>
      </c>
      <c r="J22" s="57" t="s">
        <v>167</v>
      </c>
      <c r="K22" s="66">
        <f t="shared" si="0"/>
        <v>2</v>
      </c>
      <c r="L22" s="66">
        <v>2</v>
      </c>
      <c r="M22" s="66"/>
      <c r="N22" s="66"/>
      <c r="O22" s="66"/>
      <c r="P22" s="66"/>
      <c r="Q22" s="66"/>
      <c r="R22" s="69">
        <v>26100</v>
      </c>
      <c r="S22" s="67">
        <f t="shared" si="1"/>
        <v>52200</v>
      </c>
      <c r="T22" s="58"/>
      <c r="U22" s="58"/>
    </row>
    <row r="23" spans="1:21" s="1" customFormat="1" ht="45">
      <c r="A23" s="55">
        <v>11</v>
      </c>
      <c r="B23" s="29" t="s">
        <v>108</v>
      </c>
      <c r="C23" s="30" t="s">
        <v>168</v>
      </c>
      <c r="D23" s="32" t="s">
        <v>96</v>
      </c>
      <c r="E23" s="32" t="s">
        <v>75</v>
      </c>
      <c r="F23" s="64" t="s">
        <v>76</v>
      </c>
      <c r="G23" s="31" t="s">
        <v>72</v>
      </c>
      <c r="H23" s="29" t="s">
        <v>74</v>
      </c>
      <c r="I23" s="29" t="s">
        <v>74</v>
      </c>
      <c r="J23" s="57" t="s">
        <v>167</v>
      </c>
      <c r="K23" s="66">
        <f t="shared" si="0"/>
        <v>440</v>
      </c>
      <c r="L23" s="66">
        <v>80</v>
      </c>
      <c r="M23" s="66">
        <v>70</v>
      </c>
      <c r="N23" s="66">
        <v>70</v>
      </c>
      <c r="O23" s="66">
        <v>70</v>
      </c>
      <c r="P23" s="66">
        <v>70</v>
      </c>
      <c r="Q23" s="66">
        <v>80</v>
      </c>
      <c r="R23" s="69">
        <v>9363.6299999999992</v>
      </c>
      <c r="S23" s="67">
        <f t="shared" si="1"/>
        <v>4119997.1999999997</v>
      </c>
      <c r="T23" s="58"/>
      <c r="U23" s="58"/>
    </row>
    <row r="24" spans="1:21" s="1" customFormat="1" ht="45">
      <c r="A24" s="55">
        <v>12</v>
      </c>
      <c r="B24" s="29" t="s">
        <v>103</v>
      </c>
      <c r="C24" s="30" t="s">
        <v>104</v>
      </c>
      <c r="D24" s="32" t="s">
        <v>105</v>
      </c>
      <c r="E24" s="32" t="s">
        <v>75</v>
      </c>
      <c r="F24" s="64" t="s">
        <v>76</v>
      </c>
      <c r="G24" s="31" t="s">
        <v>72</v>
      </c>
      <c r="H24" s="29" t="s">
        <v>169</v>
      </c>
      <c r="I24" s="29" t="s">
        <v>169</v>
      </c>
      <c r="J24" s="57" t="s">
        <v>170</v>
      </c>
      <c r="K24" s="66">
        <f t="shared" si="0"/>
        <v>74.864999999999995</v>
      </c>
      <c r="L24" s="66">
        <v>1.7909999999999999</v>
      </c>
      <c r="M24" s="66">
        <v>1.764</v>
      </c>
      <c r="N24" s="66">
        <v>11.193</v>
      </c>
      <c r="O24" s="66">
        <v>19.515999999999998</v>
      </c>
      <c r="P24" s="66">
        <v>40.600999999999999</v>
      </c>
      <c r="Q24" s="66"/>
      <c r="R24" s="69">
        <v>18294.39</v>
      </c>
      <c r="S24" s="67">
        <f t="shared" si="1"/>
        <v>1369609.5073499999</v>
      </c>
      <c r="T24" s="58"/>
      <c r="U24" s="58"/>
    </row>
    <row r="25" spans="1:21" s="1" customFormat="1" ht="30">
      <c r="A25" s="55">
        <v>13</v>
      </c>
      <c r="B25" s="29" t="s">
        <v>112</v>
      </c>
      <c r="C25" s="30" t="s">
        <v>113</v>
      </c>
      <c r="D25" s="32" t="s">
        <v>114</v>
      </c>
      <c r="E25" s="32" t="s">
        <v>75</v>
      </c>
      <c r="F25" s="64" t="s">
        <v>76</v>
      </c>
      <c r="G25" s="31" t="s">
        <v>73</v>
      </c>
      <c r="H25" s="29" t="s">
        <v>171</v>
      </c>
      <c r="I25" s="29" t="s">
        <v>171</v>
      </c>
      <c r="J25" s="57" t="s">
        <v>172</v>
      </c>
      <c r="K25" s="66">
        <f t="shared" si="0"/>
        <v>250</v>
      </c>
      <c r="L25" s="66">
        <v>50</v>
      </c>
      <c r="M25" s="66">
        <v>50</v>
      </c>
      <c r="N25" s="66">
        <v>50</v>
      </c>
      <c r="O25" s="66">
        <v>50</v>
      </c>
      <c r="P25" s="66">
        <v>50</v>
      </c>
      <c r="Q25" s="66"/>
      <c r="R25" s="69">
        <v>67.8</v>
      </c>
      <c r="S25" s="67">
        <f t="shared" si="1"/>
        <v>16950</v>
      </c>
      <c r="T25" s="58"/>
      <c r="U25" s="58"/>
    </row>
    <row r="26" spans="1:21" s="1" customFormat="1" ht="30">
      <c r="A26" s="55">
        <v>14</v>
      </c>
      <c r="B26" s="29" t="s">
        <v>116</v>
      </c>
      <c r="C26" s="30" t="s">
        <v>117</v>
      </c>
      <c r="D26" s="32" t="s">
        <v>118</v>
      </c>
      <c r="E26" s="32" t="s">
        <v>75</v>
      </c>
      <c r="F26" s="64" t="s">
        <v>76</v>
      </c>
      <c r="G26" s="31" t="s">
        <v>73</v>
      </c>
      <c r="H26" s="29" t="s">
        <v>171</v>
      </c>
      <c r="I26" s="29" t="s">
        <v>171</v>
      </c>
      <c r="J26" s="57" t="s">
        <v>172</v>
      </c>
      <c r="K26" s="66">
        <f t="shared" si="0"/>
        <v>40</v>
      </c>
      <c r="L26" s="66"/>
      <c r="M26" s="66">
        <v>10</v>
      </c>
      <c r="N26" s="66">
        <v>10</v>
      </c>
      <c r="O26" s="66">
        <v>10</v>
      </c>
      <c r="P26" s="66">
        <v>10</v>
      </c>
      <c r="Q26" s="66"/>
      <c r="R26" s="69">
        <v>61.48</v>
      </c>
      <c r="S26" s="67">
        <f t="shared" si="1"/>
        <v>2459.1999999999998</v>
      </c>
      <c r="T26" s="58"/>
      <c r="U26" s="58"/>
    </row>
    <row r="27" spans="1:21" s="1" customFormat="1" ht="30">
      <c r="A27" s="55">
        <v>15</v>
      </c>
      <c r="B27" s="29" t="s">
        <v>83</v>
      </c>
      <c r="C27" s="30" t="s">
        <v>88</v>
      </c>
      <c r="D27" s="32" t="s">
        <v>96</v>
      </c>
      <c r="E27" s="32" t="s">
        <v>75</v>
      </c>
      <c r="F27" s="64" t="s">
        <v>76</v>
      </c>
      <c r="G27" s="31" t="s">
        <v>72</v>
      </c>
      <c r="H27" s="29" t="s">
        <v>171</v>
      </c>
      <c r="I27" s="29" t="s">
        <v>171</v>
      </c>
      <c r="J27" s="57" t="s">
        <v>172</v>
      </c>
      <c r="K27" s="66">
        <f t="shared" si="0"/>
        <v>1.0999999999999999</v>
      </c>
      <c r="L27" s="66">
        <v>0.3</v>
      </c>
      <c r="M27" s="66">
        <v>0.2</v>
      </c>
      <c r="N27" s="66">
        <v>0.2</v>
      </c>
      <c r="O27" s="66">
        <v>0.2</v>
      </c>
      <c r="P27" s="66">
        <v>0.2</v>
      </c>
      <c r="Q27" s="66"/>
      <c r="R27" s="69">
        <v>14915.25</v>
      </c>
      <c r="S27" s="67">
        <f t="shared" si="1"/>
        <v>16406.774999999998</v>
      </c>
      <c r="T27" s="58"/>
      <c r="U27" s="58"/>
    </row>
    <row r="28" spans="1:21" s="1" customFormat="1" ht="30">
      <c r="A28" s="55">
        <v>16</v>
      </c>
      <c r="B28" s="29" t="s">
        <v>120</v>
      </c>
      <c r="C28" s="30" t="s">
        <v>121</v>
      </c>
      <c r="D28" s="32"/>
      <c r="E28" s="32" t="s">
        <v>75</v>
      </c>
      <c r="F28" s="64" t="s">
        <v>76</v>
      </c>
      <c r="G28" s="31" t="s">
        <v>73</v>
      </c>
      <c r="H28" s="29" t="s">
        <v>171</v>
      </c>
      <c r="I28" s="29" t="s">
        <v>171</v>
      </c>
      <c r="J28" s="57" t="s">
        <v>172</v>
      </c>
      <c r="K28" s="66">
        <f t="shared" si="0"/>
        <v>66.3</v>
      </c>
      <c r="L28" s="66"/>
      <c r="M28" s="66">
        <v>16.5</v>
      </c>
      <c r="N28" s="66">
        <v>16.5</v>
      </c>
      <c r="O28" s="66">
        <v>16.5</v>
      </c>
      <c r="P28" s="66">
        <v>16.799999999999997</v>
      </c>
      <c r="Q28" s="66"/>
      <c r="R28" s="69">
        <v>200.16999999999996</v>
      </c>
      <c r="S28" s="67">
        <f t="shared" si="1"/>
        <v>13271.270999999997</v>
      </c>
      <c r="T28" s="58"/>
      <c r="U28" s="58"/>
    </row>
    <row r="29" spans="1:21" s="1" customFormat="1" ht="30">
      <c r="A29" s="55">
        <v>17</v>
      </c>
      <c r="B29" s="29" t="s">
        <v>122</v>
      </c>
      <c r="C29" s="30" t="s">
        <v>110</v>
      </c>
      <c r="D29" s="32" t="s">
        <v>111</v>
      </c>
      <c r="E29" s="32" t="s">
        <v>75</v>
      </c>
      <c r="F29" s="64" t="s">
        <v>76</v>
      </c>
      <c r="G29" s="31" t="s">
        <v>72</v>
      </c>
      <c r="H29" s="29" t="s">
        <v>70</v>
      </c>
      <c r="I29" s="29" t="s">
        <v>70</v>
      </c>
      <c r="J29" s="57" t="s">
        <v>173</v>
      </c>
      <c r="K29" s="66">
        <f t="shared" si="0"/>
        <v>13.6691</v>
      </c>
      <c r="L29" s="66">
        <v>2.5137</v>
      </c>
      <c r="M29" s="66">
        <v>2.5150000000000001</v>
      </c>
      <c r="N29" s="66">
        <v>2.2389999999999999</v>
      </c>
      <c r="O29" s="66">
        <v>2.3353999999999999</v>
      </c>
      <c r="P29" s="66">
        <v>1.6771</v>
      </c>
      <c r="Q29" s="66">
        <v>2.3888999999999996</v>
      </c>
      <c r="R29" s="69">
        <v>23865</v>
      </c>
      <c r="S29" s="67">
        <f t="shared" si="1"/>
        <v>326213.07150000002</v>
      </c>
      <c r="T29" s="58"/>
      <c r="U29" s="58"/>
    </row>
    <row r="30" spans="1:21" s="1" customFormat="1" ht="30">
      <c r="A30" s="55">
        <v>18</v>
      </c>
      <c r="B30" s="29" t="s">
        <v>82</v>
      </c>
      <c r="C30" s="30" t="s">
        <v>87</v>
      </c>
      <c r="D30" s="32" t="s">
        <v>119</v>
      </c>
      <c r="E30" s="32" t="s">
        <v>75</v>
      </c>
      <c r="F30" s="64" t="s">
        <v>76</v>
      </c>
      <c r="G30" s="31" t="s">
        <v>72</v>
      </c>
      <c r="H30" s="29" t="s">
        <v>70</v>
      </c>
      <c r="I30" s="29" t="s">
        <v>70</v>
      </c>
      <c r="J30" s="57" t="s">
        <v>173</v>
      </c>
      <c r="K30" s="66">
        <f t="shared" si="0"/>
        <v>0.875</v>
      </c>
      <c r="L30" s="66">
        <v>0.125</v>
      </c>
      <c r="M30" s="66">
        <v>0.2</v>
      </c>
      <c r="N30" s="66">
        <v>0.15</v>
      </c>
      <c r="O30" s="66">
        <v>0.15</v>
      </c>
      <c r="P30" s="66">
        <v>0.125</v>
      </c>
      <c r="Q30" s="66">
        <v>0.125</v>
      </c>
      <c r="R30" s="69">
        <v>24000</v>
      </c>
      <c r="S30" s="67">
        <f t="shared" si="1"/>
        <v>21000</v>
      </c>
      <c r="T30" s="58"/>
      <c r="U30" s="58"/>
    </row>
    <row r="31" spans="1:21" s="1" customFormat="1" ht="30">
      <c r="A31" s="55">
        <v>19</v>
      </c>
      <c r="B31" s="29" t="s">
        <v>123</v>
      </c>
      <c r="C31" s="30" t="s">
        <v>124</v>
      </c>
      <c r="D31" s="32" t="s">
        <v>125</v>
      </c>
      <c r="E31" s="32" t="s">
        <v>75</v>
      </c>
      <c r="F31" s="64" t="s">
        <v>76</v>
      </c>
      <c r="G31" s="31" t="s">
        <v>72</v>
      </c>
      <c r="H31" s="29" t="s">
        <v>70</v>
      </c>
      <c r="I31" s="29" t="s">
        <v>70</v>
      </c>
      <c r="J31" s="57" t="s">
        <v>77</v>
      </c>
      <c r="K31" s="66">
        <f t="shared" si="0"/>
        <v>382.66320000000002</v>
      </c>
      <c r="L31" s="66">
        <v>69.027500000000003</v>
      </c>
      <c r="M31" s="66">
        <v>69.027500000000003</v>
      </c>
      <c r="N31" s="66">
        <v>50.414099999999998</v>
      </c>
      <c r="O31" s="66">
        <v>62.376800000000003</v>
      </c>
      <c r="P31" s="66">
        <v>63.786700000000003</v>
      </c>
      <c r="Q31" s="66">
        <v>68.030600000000007</v>
      </c>
      <c r="R31" s="69">
        <v>1100</v>
      </c>
      <c r="S31" s="67">
        <f t="shared" si="1"/>
        <v>420929.52</v>
      </c>
      <c r="T31" s="58"/>
      <c r="U31" s="58"/>
    </row>
    <row r="32" spans="1:21" s="1" customFormat="1" ht="30">
      <c r="A32" s="55">
        <v>20</v>
      </c>
      <c r="B32" s="29" t="s">
        <v>126</v>
      </c>
      <c r="C32" s="30" t="s">
        <v>127</v>
      </c>
      <c r="D32" s="32" t="s">
        <v>128</v>
      </c>
      <c r="E32" s="32" t="s">
        <v>75</v>
      </c>
      <c r="F32" s="64" t="s">
        <v>76</v>
      </c>
      <c r="G32" s="31" t="s">
        <v>73</v>
      </c>
      <c r="H32" s="29" t="s">
        <v>70</v>
      </c>
      <c r="I32" s="29" t="s">
        <v>70</v>
      </c>
      <c r="J32" s="57" t="s">
        <v>78</v>
      </c>
      <c r="K32" s="66">
        <f t="shared" si="0"/>
        <v>1</v>
      </c>
      <c r="L32" s="66">
        <v>0.5</v>
      </c>
      <c r="M32" s="66"/>
      <c r="N32" s="66"/>
      <c r="O32" s="66"/>
      <c r="P32" s="66">
        <v>0.5</v>
      </c>
      <c r="Q32" s="66"/>
      <c r="R32" s="69">
        <v>65</v>
      </c>
      <c r="S32" s="67">
        <f t="shared" si="1"/>
        <v>65</v>
      </c>
      <c r="T32" s="58"/>
      <c r="U32" s="58"/>
    </row>
    <row r="33" spans="1:21" s="1" customFormat="1" ht="30">
      <c r="A33" s="55">
        <v>21</v>
      </c>
      <c r="B33" s="29" t="s">
        <v>84</v>
      </c>
      <c r="C33" s="30" t="s">
        <v>90</v>
      </c>
      <c r="D33" s="32" t="s">
        <v>91</v>
      </c>
      <c r="E33" s="32" t="s">
        <v>75</v>
      </c>
      <c r="F33" s="64" t="s">
        <v>76</v>
      </c>
      <c r="G33" s="31" t="s">
        <v>72</v>
      </c>
      <c r="H33" s="29" t="s">
        <v>70</v>
      </c>
      <c r="I33" s="29" t="s">
        <v>70</v>
      </c>
      <c r="J33" s="57" t="s">
        <v>78</v>
      </c>
      <c r="K33" s="66">
        <f t="shared" si="0"/>
        <v>3.53</v>
      </c>
      <c r="L33" s="66">
        <v>1.7649999999999999</v>
      </c>
      <c r="M33" s="66"/>
      <c r="N33" s="66"/>
      <c r="O33" s="66">
        <v>1.7649999999999999</v>
      </c>
      <c r="P33" s="66"/>
      <c r="Q33" s="66"/>
      <c r="R33" s="69">
        <v>47910</v>
      </c>
      <c r="S33" s="67">
        <f t="shared" si="1"/>
        <v>169122.3</v>
      </c>
      <c r="T33" s="58"/>
      <c r="U33" s="58"/>
    </row>
    <row r="34" spans="1:21" s="1" customFormat="1" ht="30">
      <c r="A34" s="55">
        <v>22</v>
      </c>
      <c r="B34" s="29" t="s">
        <v>122</v>
      </c>
      <c r="C34" s="30" t="s">
        <v>174</v>
      </c>
      <c r="D34" s="32" t="s">
        <v>111</v>
      </c>
      <c r="E34" s="32" t="s">
        <v>75</v>
      </c>
      <c r="F34" s="64" t="s">
        <v>76</v>
      </c>
      <c r="G34" s="31" t="s">
        <v>72</v>
      </c>
      <c r="H34" s="29" t="s">
        <v>70</v>
      </c>
      <c r="I34" s="29" t="s">
        <v>70</v>
      </c>
      <c r="J34" s="57" t="s">
        <v>141</v>
      </c>
      <c r="K34" s="66">
        <f t="shared" si="0"/>
        <v>30.499999999999996</v>
      </c>
      <c r="L34" s="66">
        <v>5.69</v>
      </c>
      <c r="M34" s="66">
        <v>5.5299999999999994</v>
      </c>
      <c r="N34" s="66">
        <v>5.25</v>
      </c>
      <c r="O34" s="66">
        <v>5.13</v>
      </c>
      <c r="P34" s="66">
        <v>4.43</v>
      </c>
      <c r="Q34" s="66">
        <v>4.47</v>
      </c>
      <c r="R34" s="69">
        <v>23865</v>
      </c>
      <c r="S34" s="67">
        <f t="shared" si="1"/>
        <v>727882.49999999988</v>
      </c>
      <c r="T34" s="58"/>
      <c r="U34" s="58"/>
    </row>
    <row r="35" spans="1:21" s="1" customFormat="1" ht="30">
      <c r="A35" s="55">
        <v>23</v>
      </c>
      <c r="B35" s="29" t="s">
        <v>129</v>
      </c>
      <c r="C35" s="30" t="s">
        <v>101</v>
      </c>
      <c r="D35" s="32" t="s">
        <v>102</v>
      </c>
      <c r="E35" s="32" t="s">
        <v>75</v>
      </c>
      <c r="F35" s="64" t="s">
        <v>76</v>
      </c>
      <c r="G35" s="31" t="s">
        <v>72</v>
      </c>
      <c r="H35" s="29" t="s">
        <v>70</v>
      </c>
      <c r="I35" s="29" t="s">
        <v>70</v>
      </c>
      <c r="J35" s="57" t="s">
        <v>78</v>
      </c>
      <c r="K35" s="66">
        <f t="shared" si="0"/>
        <v>0.81</v>
      </c>
      <c r="L35" s="66">
        <v>0.08</v>
      </c>
      <c r="M35" s="66">
        <v>0.24</v>
      </c>
      <c r="N35" s="66">
        <v>0.45999999999999996</v>
      </c>
      <c r="O35" s="66">
        <v>0.03</v>
      </c>
      <c r="P35" s="66"/>
      <c r="Q35" s="66"/>
      <c r="R35" s="69">
        <v>38934</v>
      </c>
      <c r="S35" s="67">
        <f t="shared" si="1"/>
        <v>31536.54</v>
      </c>
      <c r="T35" s="58"/>
      <c r="U35" s="58"/>
    </row>
    <row r="36" spans="1:21" s="1" customFormat="1" ht="30">
      <c r="A36" s="55">
        <v>24</v>
      </c>
      <c r="B36" s="29" t="s">
        <v>81</v>
      </c>
      <c r="C36" s="30" t="s">
        <v>85</v>
      </c>
      <c r="D36" s="32" t="s">
        <v>130</v>
      </c>
      <c r="E36" s="32" t="s">
        <v>75</v>
      </c>
      <c r="F36" s="64" t="s">
        <v>76</v>
      </c>
      <c r="G36" s="31" t="s">
        <v>72</v>
      </c>
      <c r="H36" s="29" t="s">
        <v>70</v>
      </c>
      <c r="I36" s="29" t="s">
        <v>70</v>
      </c>
      <c r="J36" s="57" t="s">
        <v>78</v>
      </c>
      <c r="K36" s="66">
        <f t="shared" si="0"/>
        <v>1E-3</v>
      </c>
      <c r="L36" s="66">
        <v>1E-3</v>
      </c>
      <c r="M36" s="66"/>
      <c r="N36" s="66"/>
      <c r="O36" s="66"/>
      <c r="P36" s="66"/>
      <c r="Q36" s="66"/>
      <c r="R36" s="69">
        <v>66440</v>
      </c>
      <c r="S36" s="67">
        <f t="shared" si="1"/>
        <v>66.44</v>
      </c>
      <c r="T36" s="58"/>
      <c r="U36" s="58"/>
    </row>
    <row r="37" spans="1:21" s="1" customFormat="1" ht="45">
      <c r="A37" s="55">
        <v>25</v>
      </c>
      <c r="B37" s="29" t="s">
        <v>115</v>
      </c>
      <c r="C37" s="30" t="s">
        <v>104</v>
      </c>
      <c r="D37" s="32" t="s">
        <v>105</v>
      </c>
      <c r="E37" s="32" t="s">
        <v>75</v>
      </c>
      <c r="F37" s="64" t="s">
        <v>76</v>
      </c>
      <c r="G37" s="31" t="s">
        <v>72</v>
      </c>
      <c r="H37" s="29" t="s">
        <v>70</v>
      </c>
      <c r="I37" s="29" t="s">
        <v>70</v>
      </c>
      <c r="J37" s="57" t="s">
        <v>78</v>
      </c>
      <c r="K37" s="66">
        <f t="shared" si="0"/>
        <v>1.5</v>
      </c>
      <c r="L37" s="66"/>
      <c r="M37" s="66">
        <v>1.5</v>
      </c>
      <c r="N37" s="66"/>
      <c r="O37" s="66"/>
      <c r="P37" s="66"/>
      <c r="Q37" s="66"/>
      <c r="R37" s="69">
        <v>22000</v>
      </c>
      <c r="S37" s="67">
        <f t="shared" si="1"/>
        <v>33000</v>
      </c>
      <c r="T37" s="58"/>
      <c r="U37" s="58"/>
    </row>
    <row r="38" spans="1:21" s="1" customFormat="1" ht="30">
      <c r="A38" s="55">
        <v>26</v>
      </c>
      <c r="B38" s="29" t="s">
        <v>82</v>
      </c>
      <c r="C38" s="30" t="s">
        <v>87</v>
      </c>
      <c r="D38" s="32" t="s">
        <v>119</v>
      </c>
      <c r="E38" s="32" t="s">
        <v>75</v>
      </c>
      <c r="F38" s="64" t="s">
        <v>76</v>
      </c>
      <c r="G38" s="31" t="s">
        <v>72</v>
      </c>
      <c r="H38" s="29" t="s">
        <v>70</v>
      </c>
      <c r="I38" s="29" t="s">
        <v>70</v>
      </c>
      <c r="J38" s="57" t="s">
        <v>78</v>
      </c>
      <c r="K38" s="66">
        <f t="shared" si="0"/>
        <v>1</v>
      </c>
      <c r="L38" s="66"/>
      <c r="M38" s="66">
        <v>1</v>
      </c>
      <c r="N38" s="66"/>
      <c r="O38" s="66"/>
      <c r="P38" s="66"/>
      <c r="Q38" s="66"/>
      <c r="R38" s="69">
        <v>24000</v>
      </c>
      <c r="S38" s="67">
        <f t="shared" si="1"/>
        <v>24000</v>
      </c>
      <c r="T38" s="58"/>
      <c r="U38" s="58"/>
    </row>
    <row r="39" spans="1:21" s="1" customFormat="1" ht="30">
      <c r="A39" s="55">
        <v>27</v>
      </c>
      <c r="B39" s="29" t="s">
        <v>131</v>
      </c>
      <c r="C39" s="30" t="s">
        <v>107</v>
      </c>
      <c r="D39" s="32" t="s">
        <v>132</v>
      </c>
      <c r="E39" s="32" t="s">
        <v>75</v>
      </c>
      <c r="F39" s="64" t="s">
        <v>76</v>
      </c>
      <c r="G39" s="31" t="s">
        <v>72</v>
      </c>
      <c r="H39" s="29" t="s">
        <v>70</v>
      </c>
      <c r="I39" s="29" t="s">
        <v>70</v>
      </c>
      <c r="J39" s="57" t="s">
        <v>142</v>
      </c>
      <c r="K39" s="66">
        <f t="shared" si="0"/>
        <v>59.7870645741</v>
      </c>
      <c r="L39" s="66">
        <v>9.3776792801999989</v>
      </c>
      <c r="M39" s="66">
        <v>9.6392602248599992</v>
      </c>
      <c r="N39" s="66">
        <v>9.9252697180200009</v>
      </c>
      <c r="O39" s="66">
        <v>10.50169839774</v>
      </c>
      <c r="P39" s="66">
        <v>9.9880445163600005</v>
      </c>
      <c r="Q39" s="66">
        <v>10.355112436919999</v>
      </c>
      <c r="R39" s="69">
        <v>21200</v>
      </c>
      <c r="S39" s="67">
        <f t="shared" si="1"/>
        <v>1267485.76897092</v>
      </c>
      <c r="T39" s="58"/>
      <c r="U39" s="58"/>
    </row>
    <row r="40" spans="1:21" s="1" customFormat="1" ht="30">
      <c r="A40" s="55">
        <v>28</v>
      </c>
      <c r="B40" s="29" t="s">
        <v>133</v>
      </c>
      <c r="C40" s="30" t="s">
        <v>134</v>
      </c>
      <c r="D40" s="32" t="s">
        <v>135</v>
      </c>
      <c r="E40" s="32" t="s">
        <v>75</v>
      </c>
      <c r="F40" s="64" t="s">
        <v>76</v>
      </c>
      <c r="G40" s="31" t="s">
        <v>72</v>
      </c>
      <c r="H40" s="29" t="s">
        <v>70</v>
      </c>
      <c r="I40" s="29" t="s">
        <v>70</v>
      </c>
      <c r="J40" s="57" t="s">
        <v>78</v>
      </c>
      <c r="K40" s="66">
        <f t="shared" si="0"/>
        <v>0.01</v>
      </c>
      <c r="L40" s="66"/>
      <c r="M40" s="66">
        <v>0.01</v>
      </c>
      <c r="N40" s="66"/>
      <c r="O40" s="66"/>
      <c r="P40" s="66"/>
      <c r="Q40" s="66"/>
      <c r="R40" s="69">
        <v>40195</v>
      </c>
      <c r="S40" s="67">
        <f t="shared" si="1"/>
        <v>401.95</v>
      </c>
      <c r="T40" s="58"/>
      <c r="U40" s="58"/>
    </row>
    <row r="41" spans="1:21" s="1" customFormat="1" ht="114.75">
      <c r="A41" s="55">
        <v>29</v>
      </c>
      <c r="B41" s="29" t="s">
        <v>136</v>
      </c>
      <c r="C41" s="30" t="s">
        <v>137</v>
      </c>
      <c r="D41" s="32" t="s">
        <v>138</v>
      </c>
      <c r="E41" s="32" t="s">
        <v>75</v>
      </c>
      <c r="F41" s="64" t="s">
        <v>76</v>
      </c>
      <c r="G41" s="31" t="s">
        <v>72</v>
      </c>
      <c r="H41" s="29" t="s">
        <v>70</v>
      </c>
      <c r="I41" s="29" t="s">
        <v>70</v>
      </c>
      <c r="J41" s="57" t="s">
        <v>143</v>
      </c>
      <c r="K41" s="66">
        <f t="shared" si="0"/>
        <v>1.329245996192</v>
      </c>
      <c r="L41" s="66"/>
      <c r="M41" s="66">
        <v>0.65514134832399995</v>
      </c>
      <c r="N41" s="66">
        <v>0.67410464786800006</v>
      </c>
      <c r="O41" s="66"/>
      <c r="P41" s="66"/>
      <c r="Q41" s="66"/>
      <c r="R41" s="69">
        <v>295750</v>
      </c>
      <c r="S41" s="67">
        <f t="shared" si="1"/>
        <v>393124.50337378401</v>
      </c>
      <c r="T41" s="58"/>
      <c r="U41" s="58"/>
    </row>
    <row r="42" spans="1:21" s="1" customFormat="1" ht="30">
      <c r="A42" s="55">
        <v>30</v>
      </c>
      <c r="B42" s="29" t="s">
        <v>139</v>
      </c>
      <c r="C42" s="30" t="s">
        <v>140</v>
      </c>
      <c r="D42" s="32"/>
      <c r="E42" s="32" t="s">
        <v>75</v>
      </c>
      <c r="F42" s="64" t="s">
        <v>76</v>
      </c>
      <c r="G42" s="31" t="s">
        <v>72</v>
      </c>
      <c r="H42" s="29" t="s">
        <v>70</v>
      </c>
      <c r="I42" s="29" t="s">
        <v>70</v>
      </c>
      <c r="J42" s="57" t="s">
        <v>78</v>
      </c>
      <c r="K42" s="66">
        <f t="shared" si="0"/>
        <v>0.185</v>
      </c>
      <c r="L42" s="66"/>
      <c r="M42" s="66">
        <v>0.185</v>
      </c>
      <c r="N42" s="66"/>
      <c r="O42" s="66"/>
      <c r="P42" s="66"/>
      <c r="Q42" s="66"/>
      <c r="R42" s="69">
        <v>46020</v>
      </c>
      <c r="S42" s="67">
        <f t="shared" si="1"/>
        <v>8513.7000000000007</v>
      </c>
      <c r="T42" s="58"/>
      <c r="U42" s="58"/>
    </row>
    <row r="43" spans="1:21" s="1" customFormat="1" ht="45">
      <c r="A43" s="55">
        <v>31</v>
      </c>
      <c r="B43" s="29" t="s">
        <v>109</v>
      </c>
      <c r="C43" s="30" t="s">
        <v>110</v>
      </c>
      <c r="D43" s="32" t="s">
        <v>181</v>
      </c>
      <c r="E43" s="32" t="s">
        <v>75</v>
      </c>
      <c r="F43" s="64" t="s">
        <v>76</v>
      </c>
      <c r="G43" s="31" t="s">
        <v>72</v>
      </c>
      <c r="H43" s="29" t="s">
        <v>79</v>
      </c>
      <c r="I43" s="29" t="s">
        <v>79</v>
      </c>
      <c r="J43" s="57" t="s">
        <v>175</v>
      </c>
      <c r="K43" s="66">
        <f t="shared" si="0"/>
        <v>246.27</v>
      </c>
      <c r="L43" s="66">
        <v>47.21</v>
      </c>
      <c r="M43" s="66">
        <v>44.14</v>
      </c>
      <c r="N43" s="66">
        <v>43.99</v>
      </c>
      <c r="O43" s="66">
        <v>37.090000000000003</v>
      </c>
      <c r="P43" s="66">
        <v>36.97</v>
      </c>
      <c r="Q43" s="66">
        <v>36.869999999999997</v>
      </c>
      <c r="R43" s="69">
        <v>10560</v>
      </c>
      <c r="S43" s="67">
        <f t="shared" si="1"/>
        <v>2600611.2000000002</v>
      </c>
      <c r="T43" s="58"/>
      <c r="U43" s="58"/>
    </row>
    <row r="44" spans="1:21" s="1" customFormat="1" ht="45">
      <c r="A44" s="55">
        <v>32</v>
      </c>
      <c r="B44" s="29" t="s">
        <v>100</v>
      </c>
      <c r="C44" s="30" t="s">
        <v>101</v>
      </c>
      <c r="D44" s="32" t="s">
        <v>164</v>
      </c>
      <c r="E44" s="32" t="s">
        <v>75</v>
      </c>
      <c r="F44" s="64" t="s">
        <v>76</v>
      </c>
      <c r="G44" s="31" t="s">
        <v>72</v>
      </c>
      <c r="H44" s="29" t="s">
        <v>79</v>
      </c>
      <c r="I44" s="29" t="s">
        <v>79</v>
      </c>
      <c r="J44" s="57" t="s">
        <v>175</v>
      </c>
      <c r="K44" s="66">
        <f t="shared" si="0"/>
        <v>48</v>
      </c>
      <c r="L44" s="66">
        <v>12</v>
      </c>
      <c r="M44" s="66">
        <v>12</v>
      </c>
      <c r="N44" s="66">
        <v>12</v>
      </c>
      <c r="O44" s="66">
        <v>12</v>
      </c>
      <c r="P44" s="66"/>
      <c r="Q44" s="66"/>
      <c r="R44" s="69">
        <v>17435.240000000002</v>
      </c>
      <c r="S44" s="67">
        <f t="shared" si="1"/>
        <v>836891.52</v>
      </c>
      <c r="T44" s="58"/>
      <c r="U44" s="58"/>
    </row>
    <row r="45" spans="1:21" s="1" customFormat="1" ht="45">
      <c r="A45" s="55">
        <v>33</v>
      </c>
      <c r="B45" s="29" t="s">
        <v>151</v>
      </c>
      <c r="C45" s="30" t="s">
        <v>152</v>
      </c>
      <c r="D45" s="32" t="s">
        <v>153</v>
      </c>
      <c r="E45" s="32" t="s">
        <v>75</v>
      </c>
      <c r="F45" s="64" t="s">
        <v>76</v>
      </c>
      <c r="G45" s="31" t="s">
        <v>73</v>
      </c>
      <c r="H45" s="29" t="s">
        <v>79</v>
      </c>
      <c r="I45" s="29" t="s">
        <v>79</v>
      </c>
      <c r="J45" s="57" t="s">
        <v>175</v>
      </c>
      <c r="K45" s="66">
        <f t="shared" si="0"/>
        <v>13</v>
      </c>
      <c r="L45" s="66">
        <v>5</v>
      </c>
      <c r="M45" s="66">
        <v>5</v>
      </c>
      <c r="N45" s="66">
        <v>1</v>
      </c>
      <c r="O45" s="66">
        <v>1</v>
      </c>
      <c r="P45" s="66">
        <v>1</v>
      </c>
      <c r="Q45" s="66"/>
      <c r="R45" s="69">
        <v>52.67</v>
      </c>
      <c r="S45" s="67">
        <f t="shared" si="1"/>
        <v>684.71</v>
      </c>
      <c r="T45" s="58"/>
      <c r="U45" s="58"/>
    </row>
    <row r="46" spans="1:21" s="1" customFormat="1" ht="45">
      <c r="A46" s="55">
        <v>34</v>
      </c>
      <c r="B46" s="29" t="s">
        <v>103</v>
      </c>
      <c r="C46" s="30" t="s">
        <v>104</v>
      </c>
      <c r="D46" s="32" t="s">
        <v>105</v>
      </c>
      <c r="E46" s="32" t="s">
        <v>75</v>
      </c>
      <c r="F46" s="64" t="s">
        <v>76</v>
      </c>
      <c r="G46" s="31" t="s">
        <v>72</v>
      </c>
      <c r="H46" s="29" t="s">
        <v>79</v>
      </c>
      <c r="I46" s="29" t="s">
        <v>79</v>
      </c>
      <c r="J46" s="57" t="s">
        <v>175</v>
      </c>
      <c r="K46" s="66">
        <f t="shared" si="0"/>
        <v>4.04</v>
      </c>
      <c r="L46" s="66">
        <v>0.04</v>
      </c>
      <c r="M46" s="66">
        <v>1.94</v>
      </c>
      <c r="N46" s="66">
        <v>1.94</v>
      </c>
      <c r="O46" s="66">
        <v>0.04</v>
      </c>
      <c r="P46" s="66">
        <v>0.04</v>
      </c>
      <c r="Q46" s="66">
        <v>0.04</v>
      </c>
      <c r="R46" s="69">
        <v>17436</v>
      </c>
      <c r="S46" s="67">
        <f t="shared" si="1"/>
        <v>70441.440000000002</v>
      </c>
      <c r="T46" s="58"/>
      <c r="U46" s="58"/>
    </row>
    <row r="47" spans="1:21" s="1" customFormat="1" ht="45">
      <c r="A47" s="55">
        <v>35</v>
      </c>
      <c r="B47" s="29" t="s">
        <v>176</v>
      </c>
      <c r="C47" s="30" t="s">
        <v>177</v>
      </c>
      <c r="D47" s="32" t="s">
        <v>178</v>
      </c>
      <c r="E47" s="32" t="s">
        <v>75</v>
      </c>
      <c r="F47" s="64" t="s">
        <v>76</v>
      </c>
      <c r="G47" s="31" t="s">
        <v>72</v>
      </c>
      <c r="H47" s="29" t="s">
        <v>79</v>
      </c>
      <c r="I47" s="29" t="s">
        <v>79</v>
      </c>
      <c r="J47" s="57" t="s">
        <v>175</v>
      </c>
      <c r="K47" s="66">
        <f t="shared" si="0"/>
        <v>8</v>
      </c>
      <c r="L47" s="66">
        <v>1</v>
      </c>
      <c r="M47" s="66">
        <v>1</v>
      </c>
      <c r="N47" s="66">
        <v>1</v>
      </c>
      <c r="O47" s="66">
        <v>1</v>
      </c>
      <c r="P47" s="66">
        <v>2</v>
      </c>
      <c r="Q47" s="66">
        <v>2</v>
      </c>
      <c r="R47" s="69">
        <v>5756.33</v>
      </c>
      <c r="S47" s="67">
        <f t="shared" si="1"/>
        <v>46050.64</v>
      </c>
      <c r="T47" s="58"/>
      <c r="U47" s="58"/>
    </row>
    <row r="48" spans="1:21" s="1" customFormat="1" ht="45">
      <c r="A48" s="55">
        <v>36</v>
      </c>
      <c r="B48" s="29" t="s">
        <v>179</v>
      </c>
      <c r="C48" s="30" t="s">
        <v>124</v>
      </c>
      <c r="D48" s="32" t="s">
        <v>125</v>
      </c>
      <c r="E48" s="32" t="s">
        <v>75</v>
      </c>
      <c r="F48" s="64" t="s">
        <v>76</v>
      </c>
      <c r="G48" s="31" t="s">
        <v>72</v>
      </c>
      <c r="H48" s="29" t="s">
        <v>79</v>
      </c>
      <c r="I48" s="29" t="s">
        <v>79</v>
      </c>
      <c r="J48" s="57" t="s">
        <v>175</v>
      </c>
      <c r="K48" s="66">
        <f t="shared" si="0"/>
        <v>0.75</v>
      </c>
      <c r="L48" s="66">
        <v>0.125</v>
      </c>
      <c r="M48" s="66">
        <v>0.125</v>
      </c>
      <c r="N48" s="66">
        <v>0.125</v>
      </c>
      <c r="O48" s="66">
        <v>0.125</v>
      </c>
      <c r="P48" s="66">
        <v>0.125</v>
      </c>
      <c r="Q48" s="66">
        <v>0.125</v>
      </c>
      <c r="R48" s="69">
        <v>910</v>
      </c>
      <c r="S48" s="67">
        <f t="shared" si="1"/>
        <v>682.5</v>
      </c>
      <c r="T48" s="58"/>
      <c r="U48" s="58"/>
    </row>
    <row r="49" spans="1:167" s="1" customFormat="1" ht="45">
      <c r="A49" s="55">
        <v>37</v>
      </c>
      <c r="B49" s="29" t="s">
        <v>180</v>
      </c>
      <c r="C49" s="30" t="s">
        <v>89</v>
      </c>
      <c r="D49" s="32"/>
      <c r="E49" s="32" t="s">
        <v>75</v>
      </c>
      <c r="F49" s="64" t="s">
        <v>76</v>
      </c>
      <c r="G49" s="31" t="s">
        <v>73</v>
      </c>
      <c r="H49" s="29" t="s">
        <v>79</v>
      </c>
      <c r="I49" s="29" t="s">
        <v>79</v>
      </c>
      <c r="J49" s="57" t="s">
        <v>175</v>
      </c>
      <c r="K49" s="66">
        <f t="shared" si="0"/>
        <v>18</v>
      </c>
      <c r="L49" s="66">
        <v>3</v>
      </c>
      <c r="M49" s="66">
        <v>3</v>
      </c>
      <c r="N49" s="66">
        <v>3</v>
      </c>
      <c r="O49" s="66">
        <v>3</v>
      </c>
      <c r="P49" s="66">
        <v>3</v>
      </c>
      <c r="Q49" s="66">
        <v>3</v>
      </c>
      <c r="R49" s="69">
        <v>30</v>
      </c>
      <c r="S49" s="67">
        <f t="shared" si="1"/>
        <v>540</v>
      </c>
      <c r="T49" s="58"/>
      <c r="U49" s="58"/>
    </row>
    <row r="50" spans="1:167" s="1" customFormat="1" ht="60">
      <c r="A50" s="55">
        <v>38</v>
      </c>
      <c r="B50" s="29" t="s">
        <v>154</v>
      </c>
      <c r="C50" s="30" t="s">
        <v>90</v>
      </c>
      <c r="D50" s="32" t="s">
        <v>91</v>
      </c>
      <c r="E50" s="32" t="s">
        <v>75</v>
      </c>
      <c r="F50" s="64" t="s">
        <v>76</v>
      </c>
      <c r="G50" s="31" t="s">
        <v>72</v>
      </c>
      <c r="H50" s="29" t="s">
        <v>155</v>
      </c>
      <c r="I50" s="29" t="s">
        <v>182</v>
      </c>
      <c r="J50" s="57" t="s">
        <v>183</v>
      </c>
      <c r="K50" s="66">
        <f t="shared" si="0"/>
        <v>0.05</v>
      </c>
      <c r="L50" s="66">
        <v>0.05</v>
      </c>
      <c r="M50" s="66"/>
      <c r="N50" s="66"/>
      <c r="O50" s="66"/>
      <c r="P50" s="66"/>
      <c r="Q50" s="66"/>
      <c r="R50" s="69">
        <v>48810.400000000001</v>
      </c>
      <c r="S50" s="67">
        <f t="shared" si="1"/>
        <v>2440.52</v>
      </c>
      <c r="T50" s="58"/>
      <c r="U50" s="58"/>
    </row>
    <row r="51" spans="1:167" s="2" customFormat="1">
      <c r="A51" s="23"/>
      <c r="B51" s="23"/>
      <c r="C51" s="24"/>
      <c r="D51" s="25"/>
      <c r="E51" s="34"/>
      <c r="F51" s="43"/>
      <c r="G51" s="25"/>
      <c r="H51" s="25"/>
      <c r="I51" s="25"/>
      <c r="J51" s="25"/>
      <c r="K51" s="26"/>
      <c r="L51" s="26"/>
      <c r="M51" s="26"/>
      <c r="N51" s="26"/>
      <c r="O51" s="26"/>
      <c r="P51" s="26"/>
      <c r="Q51" s="26"/>
      <c r="R51" s="59"/>
      <c r="S51" s="59"/>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row>
    <row r="52" spans="1:167" s="2" customFormat="1" ht="16.5" customHeight="1">
      <c r="A52" s="68" t="s">
        <v>144</v>
      </c>
      <c r="B52" s="23"/>
      <c r="C52" s="24"/>
      <c r="D52" s="25"/>
      <c r="E52" s="34"/>
      <c r="F52" s="43"/>
      <c r="G52" s="25"/>
      <c r="H52" s="25"/>
      <c r="I52" s="25"/>
      <c r="J52" s="25"/>
      <c r="K52" s="26"/>
      <c r="L52" s="26"/>
      <c r="M52" s="26"/>
      <c r="N52" s="26"/>
      <c r="O52" s="26"/>
      <c r="P52" s="26"/>
      <c r="Q52" s="26"/>
      <c r="R52" s="59"/>
      <c r="S52" s="59"/>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row>
    <row r="53" spans="1:167" s="2" customFormat="1" ht="20.25" customHeight="1">
      <c r="A53" s="70" t="s">
        <v>145</v>
      </c>
      <c r="B53" s="70"/>
      <c r="C53" s="70"/>
      <c r="D53" s="70"/>
      <c r="E53" s="70"/>
      <c r="F53" s="70"/>
      <c r="G53" s="70"/>
      <c r="H53" s="70"/>
      <c r="I53" s="70"/>
      <c r="J53" s="70"/>
      <c r="K53" s="70"/>
      <c r="L53" s="70"/>
      <c r="M53" s="70"/>
      <c r="N53" s="70"/>
      <c r="O53" s="70"/>
      <c r="P53" s="70"/>
      <c r="Q53" s="70"/>
      <c r="R53" s="70"/>
      <c r="S53" s="70"/>
      <c r="T53" s="70"/>
      <c r="U53" s="70"/>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row>
    <row r="54" spans="1:167" s="2" customFormat="1" ht="12.75">
      <c r="A54" s="70" t="s">
        <v>146</v>
      </c>
      <c r="B54" s="70"/>
      <c r="C54" s="70"/>
      <c r="D54" s="70"/>
      <c r="E54" s="70"/>
      <c r="F54" s="70"/>
      <c r="G54" s="70"/>
      <c r="H54" s="70"/>
      <c r="I54" s="70"/>
      <c r="J54" s="70"/>
      <c r="K54" s="70"/>
      <c r="L54" s="70"/>
      <c r="M54" s="70"/>
      <c r="N54" s="70"/>
      <c r="O54" s="70"/>
      <c r="P54" s="70"/>
      <c r="Q54" s="70"/>
      <c r="R54" s="70"/>
      <c r="S54" s="70"/>
      <c r="T54" s="70"/>
      <c r="U54" s="70"/>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row>
    <row r="55" spans="1:167" s="2" customFormat="1" ht="12.75">
      <c r="A55" s="70" t="s">
        <v>147</v>
      </c>
      <c r="B55" s="70"/>
      <c r="C55" s="70"/>
      <c r="D55" s="70"/>
      <c r="E55" s="70"/>
      <c r="F55" s="70"/>
      <c r="G55" s="70"/>
      <c r="H55" s="70"/>
      <c r="I55" s="70"/>
      <c r="J55" s="70"/>
      <c r="K55" s="70"/>
      <c r="L55" s="70"/>
      <c r="M55" s="70"/>
      <c r="N55" s="70"/>
      <c r="O55" s="70"/>
      <c r="P55" s="70"/>
      <c r="Q55" s="70"/>
      <c r="R55" s="70"/>
      <c r="S55" s="70"/>
      <c r="T55" s="70"/>
      <c r="U55" s="70"/>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row>
    <row r="56" spans="1:167" s="2" customFormat="1" ht="12.75">
      <c r="A56" s="70" t="s">
        <v>148</v>
      </c>
      <c r="B56" s="70"/>
      <c r="C56" s="70"/>
      <c r="D56" s="70"/>
      <c r="E56" s="70"/>
      <c r="F56" s="70"/>
      <c r="G56" s="70"/>
      <c r="H56" s="70"/>
      <c r="I56" s="70"/>
      <c r="J56" s="70"/>
      <c r="K56" s="70"/>
      <c r="L56" s="70"/>
      <c r="M56" s="70"/>
      <c r="N56" s="70"/>
      <c r="O56" s="70"/>
      <c r="P56" s="70"/>
      <c r="Q56" s="70"/>
      <c r="R56" s="70"/>
      <c r="S56" s="70"/>
      <c r="T56" s="70"/>
      <c r="U56" s="70"/>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row>
    <row r="57" spans="1:167" s="2" customFormat="1" ht="12.75">
      <c r="A57" s="70" t="s">
        <v>149</v>
      </c>
      <c r="B57" s="70"/>
      <c r="C57" s="70"/>
      <c r="D57" s="70"/>
      <c r="E57" s="70"/>
      <c r="F57" s="70"/>
      <c r="G57" s="70"/>
      <c r="H57" s="70"/>
      <c r="I57" s="70"/>
      <c r="J57" s="70"/>
      <c r="K57" s="70"/>
      <c r="L57" s="70"/>
      <c r="M57" s="70"/>
      <c r="N57" s="70"/>
      <c r="O57" s="70"/>
      <c r="P57" s="70"/>
      <c r="Q57" s="70"/>
      <c r="R57" s="70"/>
      <c r="S57" s="70"/>
      <c r="T57" s="70"/>
      <c r="U57" s="70"/>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row>
    <row r="58" spans="1:167" s="2" customFormat="1">
      <c r="A58" s="23"/>
      <c r="B58" s="23"/>
      <c r="C58" s="24"/>
      <c r="D58" s="25"/>
      <c r="E58" s="34"/>
      <c r="F58" s="43"/>
      <c r="G58" s="25"/>
      <c r="H58" s="25"/>
      <c r="I58" s="25"/>
      <c r="J58" s="25"/>
      <c r="K58" s="26"/>
      <c r="L58" s="26"/>
      <c r="M58" s="26"/>
      <c r="N58" s="26"/>
      <c r="O58" s="26"/>
      <c r="P58" s="26"/>
      <c r="Q58" s="26"/>
      <c r="R58" s="59"/>
      <c r="S58" s="59"/>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row>
    <row r="59" spans="1:167" s="12" customFormat="1">
      <c r="A59" s="20" t="s">
        <v>50</v>
      </c>
      <c r="B59" s="10"/>
      <c r="C59" s="10"/>
      <c r="D59" s="21"/>
      <c r="E59" s="35"/>
      <c r="F59" s="44"/>
      <c r="G59" s="11"/>
      <c r="H59" s="10"/>
      <c r="I59" s="10"/>
      <c r="J59" s="22"/>
      <c r="K59" s="10"/>
      <c r="L59" s="10"/>
      <c r="M59" s="10"/>
      <c r="N59" s="10"/>
      <c r="O59" s="10"/>
      <c r="P59" s="10"/>
      <c r="Q59" s="10"/>
      <c r="R59" s="11"/>
      <c r="S59" s="11"/>
    </row>
    <row r="60" spans="1:167" s="9" customFormat="1" ht="30" customHeight="1">
      <c r="A60" s="82" t="s">
        <v>51</v>
      </c>
      <c r="B60" s="83"/>
      <c r="C60" s="84"/>
      <c r="D60" s="82" t="s">
        <v>64</v>
      </c>
      <c r="E60" s="83"/>
      <c r="F60" s="83"/>
      <c r="G60" s="83"/>
      <c r="H60" s="83"/>
      <c r="I60" s="83"/>
      <c r="J60" s="83"/>
      <c r="K60" s="83"/>
      <c r="L60" s="83"/>
      <c r="M60" s="83"/>
      <c r="N60" s="83"/>
      <c r="O60" s="83"/>
      <c r="P60" s="83"/>
      <c r="Q60" s="83"/>
      <c r="R60" s="83"/>
      <c r="S60" s="84"/>
    </row>
    <row r="61" spans="1:167" s="9" customFormat="1" ht="30" customHeight="1">
      <c r="A61" s="82" t="s">
        <v>52</v>
      </c>
      <c r="B61" s="83"/>
      <c r="C61" s="84"/>
      <c r="D61" s="82" t="s">
        <v>53</v>
      </c>
      <c r="E61" s="83"/>
      <c r="F61" s="83"/>
      <c r="G61" s="83"/>
      <c r="H61" s="83"/>
      <c r="I61" s="83"/>
      <c r="J61" s="83"/>
      <c r="K61" s="83"/>
      <c r="L61" s="83"/>
      <c r="M61" s="83"/>
      <c r="N61" s="83"/>
      <c r="O61" s="83"/>
      <c r="P61" s="83"/>
      <c r="Q61" s="83"/>
      <c r="R61" s="83"/>
      <c r="S61" s="84"/>
    </row>
    <row r="62" spans="1:167" s="9" customFormat="1" ht="30" customHeight="1">
      <c r="A62" s="82" t="s">
        <v>54</v>
      </c>
      <c r="B62" s="83"/>
      <c r="C62" s="84"/>
      <c r="D62" s="82" t="s">
        <v>55</v>
      </c>
      <c r="E62" s="83"/>
      <c r="F62" s="83"/>
      <c r="G62" s="83"/>
      <c r="H62" s="83"/>
      <c r="I62" s="83"/>
      <c r="J62" s="83"/>
      <c r="K62" s="83"/>
      <c r="L62" s="83"/>
      <c r="M62" s="83"/>
      <c r="N62" s="83"/>
      <c r="O62" s="83"/>
      <c r="P62" s="83"/>
      <c r="Q62" s="83"/>
      <c r="R62" s="83"/>
      <c r="S62" s="84"/>
    </row>
    <row r="63" spans="1:167" s="9" customFormat="1" ht="30" customHeight="1">
      <c r="A63" s="82" t="s">
        <v>56</v>
      </c>
      <c r="B63" s="83"/>
      <c r="C63" s="84"/>
      <c r="D63" s="82" t="s">
        <v>57</v>
      </c>
      <c r="E63" s="83"/>
      <c r="F63" s="83"/>
      <c r="G63" s="83"/>
      <c r="H63" s="83"/>
      <c r="I63" s="83"/>
      <c r="J63" s="83"/>
      <c r="K63" s="83"/>
      <c r="L63" s="83"/>
      <c r="M63" s="83"/>
      <c r="N63" s="83"/>
      <c r="O63" s="83"/>
      <c r="P63" s="83"/>
      <c r="Q63" s="83"/>
      <c r="R63" s="83"/>
      <c r="S63" s="84"/>
    </row>
    <row r="64" spans="1:167" s="9" customFormat="1" ht="29.25" customHeight="1">
      <c r="A64" s="82" t="s">
        <v>58</v>
      </c>
      <c r="B64" s="83"/>
      <c r="C64" s="84"/>
      <c r="D64" s="82" t="s">
        <v>59</v>
      </c>
      <c r="E64" s="83"/>
      <c r="F64" s="83"/>
      <c r="G64" s="83"/>
      <c r="H64" s="83"/>
      <c r="I64" s="83"/>
      <c r="J64" s="83"/>
      <c r="K64" s="83"/>
      <c r="L64" s="83"/>
      <c r="M64" s="83"/>
      <c r="N64" s="83"/>
      <c r="O64" s="83"/>
      <c r="P64" s="83"/>
      <c r="Q64" s="83"/>
      <c r="R64" s="83"/>
      <c r="S64" s="84"/>
    </row>
    <row r="65" spans="1:167" s="9" customFormat="1" ht="29.25" customHeight="1">
      <c r="A65" s="20" t="s">
        <v>61</v>
      </c>
      <c r="B65" s="27"/>
      <c r="C65" s="27"/>
      <c r="D65" s="27"/>
      <c r="E65" s="36"/>
      <c r="F65" s="45"/>
      <c r="G65" s="27"/>
      <c r="H65" s="27"/>
      <c r="I65" s="27"/>
      <c r="J65" s="27"/>
      <c r="K65" s="27"/>
      <c r="L65" s="27"/>
      <c r="M65" s="27"/>
      <c r="N65" s="27"/>
      <c r="O65" s="27"/>
      <c r="P65" s="27"/>
      <c r="Q65" s="27"/>
      <c r="R65" s="60"/>
      <c r="S65" s="60"/>
    </row>
    <row r="66" spans="1:167" s="9" customFormat="1" ht="45.75" customHeight="1">
      <c r="A66" s="88" t="s">
        <v>5</v>
      </c>
      <c r="B66" s="89"/>
      <c r="C66" s="89"/>
      <c r="D66" s="85" t="s">
        <v>26</v>
      </c>
      <c r="E66" s="85"/>
      <c r="F66" s="85"/>
      <c r="G66" s="85"/>
      <c r="H66" s="85"/>
      <c r="I66" s="85"/>
      <c r="J66" s="85"/>
      <c r="K66" s="85"/>
      <c r="L66" s="85"/>
      <c r="M66" s="85"/>
      <c r="N66" s="85"/>
      <c r="O66" s="85"/>
      <c r="P66" s="85"/>
      <c r="Q66" s="85"/>
      <c r="R66" s="85"/>
      <c r="S66" s="85"/>
    </row>
    <row r="67" spans="1:167" s="9" customFormat="1" ht="25.5" customHeight="1">
      <c r="A67" s="88" t="s">
        <v>6</v>
      </c>
      <c r="B67" s="89"/>
      <c r="C67" s="89"/>
      <c r="D67" s="85" t="s">
        <v>40</v>
      </c>
      <c r="E67" s="85"/>
      <c r="F67" s="85"/>
      <c r="G67" s="85"/>
      <c r="H67" s="85"/>
      <c r="I67" s="85"/>
      <c r="J67" s="85"/>
      <c r="K67" s="85"/>
      <c r="L67" s="85"/>
      <c r="M67" s="85"/>
      <c r="N67" s="85"/>
      <c r="O67" s="85"/>
      <c r="P67" s="85"/>
      <c r="Q67" s="85"/>
      <c r="R67" s="85"/>
      <c r="S67" s="85"/>
    </row>
    <row r="68" spans="1:167" s="13" customFormat="1" ht="24.75" customHeight="1">
      <c r="A68" s="88" t="s">
        <v>7</v>
      </c>
      <c r="B68" s="89"/>
      <c r="C68" s="89"/>
      <c r="D68" s="85" t="s">
        <v>8</v>
      </c>
      <c r="E68" s="85"/>
      <c r="F68" s="85"/>
      <c r="G68" s="85"/>
      <c r="H68" s="85"/>
      <c r="I68" s="85"/>
      <c r="J68" s="85"/>
      <c r="K68" s="85"/>
      <c r="L68" s="85"/>
      <c r="M68" s="85"/>
      <c r="N68" s="85"/>
      <c r="O68" s="85"/>
      <c r="P68" s="85"/>
      <c r="Q68" s="85"/>
      <c r="R68" s="85"/>
      <c r="S68" s="85"/>
    </row>
    <row r="69" spans="1:167" s="13" customFormat="1" ht="28.5" customHeight="1">
      <c r="A69" s="88" t="s">
        <v>9</v>
      </c>
      <c r="B69" s="89"/>
      <c r="C69" s="89"/>
      <c r="D69" s="85" t="s">
        <v>41</v>
      </c>
      <c r="E69" s="85"/>
      <c r="F69" s="85"/>
      <c r="G69" s="85"/>
      <c r="H69" s="85"/>
      <c r="I69" s="85"/>
      <c r="J69" s="85"/>
      <c r="K69" s="85"/>
      <c r="L69" s="85"/>
      <c r="M69" s="85"/>
      <c r="N69" s="85"/>
      <c r="O69" s="85"/>
      <c r="P69" s="85"/>
      <c r="Q69" s="85"/>
      <c r="R69" s="85"/>
      <c r="S69" s="85"/>
    </row>
    <row r="70" spans="1:167" s="13" customFormat="1" ht="45" customHeight="1">
      <c r="A70" s="88" t="s">
        <v>10</v>
      </c>
      <c r="B70" s="89"/>
      <c r="C70" s="89"/>
      <c r="D70" s="85" t="s">
        <v>27</v>
      </c>
      <c r="E70" s="85"/>
      <c r="F70" s="85"/>
      <c r="G70" s="85"/>
      <c r="H70" s="85"/>
      <c r="I70" s="85"/>
      <c r="J70" s="85"/>
      <c r="K70" s="85"/>
      <c r="L70" s="85"/>
      <c r="M70" s="85"/>
      <c r="N70" s="85"/>
      <c r="O70" s="85"/>
      <c r="P70" s="85"/>
      <c r="Q70" s="85"/>
      <c r="R70" s="85"/>
      <c r="S70" s="85"/>
    </row>
    <row r="71" spans="1:167" s="13" customFormat="1" ht="26.25" customHeight="1">
      <c r="A71" s="88" t="s">
        <v>11</v>
      </c>
      <c r="B71" s="89"/>
      <c r="C71" s="89"/>
      <c r="D71" s="85" t="s">
        <v>12</v>
      </c>
      <c r="E71" s="85"/>
      <c r="F71" s="85"/>
      <c r="G71" s="85"/>
      <c r="H71" s="85"/>
      <c r="I71" s="85"/>
      <c r="J71" s="85"/>
      <c r="K71" s="85"/>
      <c r="L71" s="85"/>
      <c r="M71" s="85"/>
      <c r="N71" s="85"/>
      <c r="O71" s="85"/>
      <c r="P71" s="85"/>
      <c r="Q71" s="85"/>
      <c r="R71" s="85"/>
      <c r="S71" s="85"/>
    </row>
    <row r="72" spans="1:167" s="14" customFormat="1" ht="34.5" customHeight="1">
      <c r="A72" s="88" t="s">
        <v>42</v>
      </c>
      <c r="B72" s="89"/>
      <c r="C72" s="89"/>
      <c r="D72" s="85" t="s">
        <v>0</v>
      </c>
      <c r="E72" s="85"/>
      <c r="F72" s="85"/>
      <c r="G72" s="85"/>
      <c r="H72" s="85"/>
      <c r="I72" s="85"/>
      <c r="J72" s="85"/>
      <c r="K72" s="85"/>
      <c r="L72" s="85"/>
      <c r="M72" s="85"/>
      <c r="N72" s="85"/>
      <c r="O72" s="85"/>
      <c r="P72" s="85"/>
      <c r="Q72" s="85"/>
      <c r="R72" s="85"/>
      <c r="S72" s="85"/>
      <c r="FI72" s="15"/>
      <c r="FJ72" s="15"/>
      <c r="FK72" s="15"/>
    </row>
    <row r="73" spans="1:167" s="14" customFormat="1" ht="60.75" customHeight="1">
      <c r="A73" s="88" t="s">
        <v>13</v>
      </c>
      <c r="B73" s="89"/>
      <c r="C73" s="89"/>
      <c r="D73" s="85" t="s">
        <v>49</v>
      </c>
      <c r="E73" s="85"/>
      <c r="F73" s="85"/>
      <c r="G73" s="85"/>
      <c r="H73" s="85"/>
      <c r="I73" s="85"/>
      <c r="J73" s="85"/>
      <c r="K73" s="85"/>
      <c r="L73" s="85"/>
      <c r="M73" s="85"/>
      <c r="N73" s="85"/>
      <c r="O73" s="85"/>
      <c r="P73" s="85"/>
      <c r="Q73" s="85"/>
      <c r="R73" s="85"/>
      <c r="S73" s="85"/>
      <c r="FI73" s="15"/>
      <c r="FJ73" s="15"/>
      <c r="FK73" s="15"/>
    </row>
    <row r="74" spans="1:167" s="14" customFormat="1" ht="138" customHeight="1">
      <c r="A74" s="88" t="s">
        <v>14</v>
      </c>
      <c r="B74" s="89"/>
      <c r="C74" s="89"/>
      <c r="D74" s="87" t="s">
        <v>63</v>
      </c>
      <c r="E74" s="87"/>
      <c r="F74" s="87"/>
      <c r="G74" s="87"/>
      <c r="H74" s="87"/>
      <c r="I74" s="87"/>
      <c r="J74" s="87"/>
      <c r="K74" s="87"/>
      <c r="L74" s="87"/>
      <c r="M74" s="87"/>
      <c r="N74" s="87"/>
      <c r="O74" s="87"/>
      <c r="P74" s="87"/>
      <c r="Q74" s="87"/>
      <c r="R74" s="87"/>
      <c r="S74" s="87"/>
      <c r="FI74" s="15"/>
      <c r="FJ74" s="15"/>
      <c r="FK74" s="15"/>
    </row>
    <row r="75" spans="1:167" s="6" customFormat="1" ht="82.5" customHeight="1">
      <c r="A75" s="88" t="s">
        <v>28</v>
      </c>
      <c r="B75" s="89"/>
      <c r="C75" s="89"/>
      <c r="D75" s="91" t="s">
        <v>31</v>
      </c>
      <c r="E75" s="91"/>
      <c r="F75" s="91"/>
      <c r="G75" s="87"/>
      <c r="H75" s="87"/>
      <c r="I75" s="87"/>
      <c r="J75" s="87"/>
      <c r="K75" s="87"/>
      <c r="L75" s="87"/>
      <c r="M75" s="87"/>
      <c r="N75" s="87"/>
      <c r="O75" s="87"/>
      <c r="P75" s="87"/>
      <c r="Q75" s="87"/>
      <c r="R75" s="87"/>
      <c r="S75" s="87"/>
    </row>
    <row r="76" spans="1:167" s="6" customFormat="1" ht="79.5" customHeight="1">
      <c r="A76" s="88" t="s">
        <v>29</v>
      </c>
      <c r="B76" s="89"/>
      <c r="C76" s="89"/>
      <c r="D76" s="91" t="s">
        <v>15</v>
      </c>
      <c r="E76" s="91"/>
      <c r="F76" s="91"/>
      <c r="G76" s="91"/>
      <c r="H76" s="91"/>
      <c r="I76" s="91"/>
      <c r="J76" s="91"/>
      <c r="K76" s="91"/>
      <c r="L76" s="91"/>
      <c r="M76" s="91"/>
      <c r="N76" s="91"/>
      <c r="O76" s="91"/>
      <c r="P76" s="91"/>
      <c r="Q76" s="91"/>
      <c r="R76" s="91"/>
      <c r="S76" s="91"/>
    </row>
    <row r="77" spans="1:167" s="14" customFormat="1" ht="28.5" customHeight="1">
      <c r="A77" s="88" t="s">
        <v>16</v>
      </c>
      <c r="B77" s="89"/>
      <c r="C77" s="89"/>
      <c r="D77" s="85" t="s">
        <v>17</v>
      </c>
      <c r="E77" s="85"/>
      <c r="F77" s="85"/>
      <c r="G77" s="85"/>
      <c r="H77" s="85"/>
      <c r="I77" s="85"/>
      <c r="J77" s="85"/>
      <c r="K77" s="85"/>
      <c r="L77" s="85"/>
      <c r="M77" s="85"/>
      <c r="N77" s="85"/>
      <c r="O77" s="85"/>
      <c r="P77" s="85"/>
      <c r="Q77" s="85"/>
      <c r="R77" s="85"/>
      <c r="S77" s="85"/>
      <c r="FI77" s="15"/>
      <c r="FJ77" s="15"/>
      <c r="FK77" s="15"/>
    </row>
    <row r="78" spans="1:167" s="14" customFormat="1" ht="66.75" customHeight="1">
      <c r="A78" s="88" t="s">
        <v>18</v>
      </c>
      <c r="B78" s="89"/>
      <c r="C78" s="89"/>
      <c r="D78" s="85" t="s">
        <v>39</v>
      </c>
      <c r="E78" s="85"/>
      <c r="F78" s="85"/>
      <c r="G78" s="85"/>
      <c r="H78" s="85"/>
      <c r="I78" s="85"/>
      <c r="J78" s="85"/>
      <c r="K78" s="85"/>
      <c r="L78" s="85"/>
      <c r="M78" s="85"/>
      <c r="N78" s="85"/>
      <c r="O78" s="85"/>
      <c r="P78" s="85"/>
      <c r="Q78" s="85"/>
      <c r="R78" s="85"/>
      <c r="S78" s="85"/>
      <c r="FI78" s="15"/>
      <c r="FJ78" s="15"/>
      <c r="FK78" s="15"/>
    </row>
    <row r="79" spans="1:167" s="14" customFormat="1" ht="54.75" customHeight="1">
      <c r="A79" s="88" t="s">
        <v>19</v>
      </c>
      <c r="B79" s="89"/>
      <c r="C79" s="89"/>
      <c r="D79" s="85" t="s">
        <v>33</v>
      </c>
      <c r="E79" s="85"/>
      <c r="F79" s="85"/>
      <c r="G79" s="85"/>
      <c r="H79" s="85"/>
      <c r="I79" s="85"/>
      <c r="J79" s="85"/>
      <c r="K79" s="85"/>
      <c r="L79" s="85"/>
      <c r="M79" s="85"/>
      <c r="N79" s="85"/>
      <c r="O79" s="85"/>
      <c r="P79" s="85"/>
      <c r="Q79" s="85"/>
      <c r="R79" s="85"/>
      <c r="S79" s="85"/>
      <c r="FI79" s="15"/>
      <c r="FJ79" s="15"/>
      <c r="FK79" s="15"/>
    </row>
    <row r="80" spans="1:167" s="6" customFormat="1" ht="72" customHeight="1">
      <c r="A80" s="88" t="s">
        <v>20</v>
      </c>
      <c r="B80" s="89"/>
      <c r="C80" s="89"/>
      <c r="D80" s="87" t="s">
        <v>43</v>
      </c>
      <c r="E80" s="87"/>
      <c r="F80" s="87"/>
      <c r="G80" s="87"/>
      <c r="H80" s="87"/>
      <c r="I80" s="87"/>
      <c r="J80" s="87"/>
      <c r="K80" s="87"/>
      <c r="L80" s="87"/>
      <c r="M80" s="87"/>
      <c r="N80" s="87"/>
      <c r="O80" s="87"/>
      <c r="P80" s="87"/>
      <c r="Q80" s="87"/>
      <c r="R80" s="87"/>
      <c r="S80" s="87"/>
    </row>
    <row r="81" spans="1:19" s="6" customFormat="1" ht="28.5" customHeight="1">
      <c r="A81" s="90" t="s">
        <v>21</v>
      </c>
      <c r="B81" s="90"/>
      <c r="C81" s="90"/>
      <c r="D81" s="85" t="s">
        <v>32</v>
      </c>
      <c r="E81" s="85"/>
      <c r="F81" s="85"/>
      <c r="G81" s="85"/>
      <c r="H81" s="85"/>
      <c r="I81" s="85"/>
      <c r="J81" s="85"/>
      <c r="K81" s="85"/>
      <c r="L81" s="85"/>
      <c r="M81" s="85"/>
      <c r="N81" s="85"/>
      <c r="O81" s="85"/>
      <c r="P81" s="85"/>
      <c r="Q81" s="85"/>
      <c r="R81" s="85"/>
      <c r="S81" s="85"/>
    </row>
    <row r="82" spans="1:19" s="6" customFormat="1">
      <c r="A82" s="16"/>
      <c r="B82" s="86"/>
      <c r="C82" s="86"/>
      <c r="D82" s="17"/>
      <c r="E82" s="37"/>
      <c r="F82" s="46"/>
      <c r="G82" s="17"/>
      <c r="H82" s="17"/>
      <c r="I82" s="17"/>
      <c r="J82" s="17"/>
      <c r="K82" s="17"/>
      <c r="L82" s="17"/>
      <c r="M82" s="17"/>
      <c r="N82" s="17"/>
      <c r="O82" s="17"/>
      <c r="P82" s="17"/>
      <c r="Q82" s="17"/>
      <c r="R82" s="61"/>
      <c r="S82" s="61"/>
    </row>
    <row r="83" spans="1:19" s="6" customFormat="1">
      <c r="A83" s="6" t="s">
        <v>44</v>
      </c>
      <c r="E83" s="5"/>
      <c r="F83" s="42"/>
      <c r="J83" s="12"/>
      <c r="R83" s="54"/>
      <c r="S83" s="54"/>
    </row>
    <row r="84" spans="1:19" s="18" customFormat="1">
      <c r="A84" s="11"/>
      <c r="B84" s="11"/>
      <c r="C84" s="12" t="s">
        <v>22</v>
      </c>
      <c r="E84" s="38"/>
      <c r="F84" s="47"/>
      <c r="G84" s="11" t="s">
        <v>23</v>
      </c>
      <c r="I84" s="11" t="s">
        <v>24</v>
      </c>
      <c r="J84" s="12"/>
      <c r="K84" s="19"/>
      <c r="L84" s="19"/>
      <c r="M84" s="19"/>
      <c r="N84" s="19"/>
      <c r="O84" s="19"/>
      <c r="P84" s="19"/>
      <c r="Q84" s="19"/>
      <c r="R84" s="11"/>
      <c r="S84" s="11"/>
    </row>
    <row r="85" spans="1:19" s="18" customFormat="1">
      <c r="A85" s="11"/>
      <c r="B85" s="11"/>
      <c r="C85" s="12"/>
      <c r="D85" s="11"/>
      <c r="E85" s="39"/>
      <c r="F85" s="48"/>
      <c r="G85" s="12"/>
      <c r="H85" s="11"/>
      <c r="I85" s="19"/>
      <c r="J85" s="12"/>
      <c r="K85" s="19"/>
      <c r="L85" s="19"/>
      <c r="M85" s="19"/>
      <c r="N85" s="19"/>
      <c r="O85" s="19"/>
      <c r="P85" s="19"/>
      <c r="Q85" s="19"/>
      <c r="R85" s="11"/>
      <c r="S85" s="11"/>
    </row>
    <row r="86" spans="1:19" s="18" customFormat="1">
      <c r="A86" s="11"/>
      <c r="B86" s="11"/>
      <c r="C86" s="12"/>
      <c r="D86" s="6" t="s">
        <v>184</v>
      </c>
      <c r="E86" s="5"/>
      <c r="F86" s="42"/>
      <c r="G86" s="12"/>
      <c r="H86" s="11"/>
      <c r="I86" s="19"/>
      <c r="J86" s="12"/>
      <c r="K86" s="19"/>
      <c r="L86" s="19"/>
      <c r="M86" s="19"/>
      <c r="N86" s="19"/>
      <c r="O86" s="19"/>
      <c r="P86" s="19"/>
      <c r="Q86" s="19"/>
      <c r="R86" s="11"/>
      <c r="S86" s="11"/>
    </row>
    <row r="87" spans="1:19">
      <c r="A87" s="10"/>
      <c r="B87" s="12"/>
      <c r="C87" s="12"/>
      <c r="D87" s="12"/>
      <c r="E87" s="40"/>
      <c r="F87" s="49"/>
      <c r="G87" s="11"/>
      <c r="H87" s="10"/>
      <c r="I87" s="12"/>
      <c r="J87" s="12"/>
      <c r="K87" s="12"/>
      <c r="L87" s="12"/>
      <c r="M87" s="12"/>
      <c r="N87" s="12"/>
      <c r="O87" s="12"/>
      <c r="P87" s="12"/>
      <c r="Q87" s="12"/>
      <c r="R87" s="11"/>
      <c r="S87" s="11"/>
    </row>
  </sheetData>
  <autoFilter ref="A12:FK50"/>
  <mergeCells count="60">
    <mergeCell ref="D78:S78"/>
    <mergeCell ref="D75:S75"/>
    <mergeCell ref="D76:S76"/>
    <mergeCell ref="B10:G10"/>
    <mergeCell ref="A77:C77"/>
    <mergeCell ref="A78:C78"/>
    <mergeCell ref="A69:C69"/>
    <mergeCell ref="A70:C70"/>
    <mergeCell ref="A71:C71"/>
    <mergeCell ref="A72:C72"/>
    <mergeCell ref="A73:C73"/>
    <mergeCell ref="A62:C62"/>
    <mergeCell ref="D62:S62"/>
    <mergeCell ref="A66:C66"/>
    <mergeCell ref="D77:S77"/>
    <mergeCell ref="D74:S74"/>
    <mergeCell ref="A75:C75"/>
    <mergeCell ref="A76:C76"/>
    <mergeCell ref="A63:C63"/>
    <mergeCell ref="D63:S63"/>
    <mergeCell ref="A64:C64"/>
    <mergeCell ref="A67:C67"/>
    <mergeCell ref="A68:C68"/>
    <mergeCell ref="D72:S72"/>
    <mergeCell ref="D73:S73"/>
    <mergeCell ref="A74:C74"/>
    <mergeCell ref="D70:S70"/>
    <mergeCell ref="D67:S67"/>
    <mergeCell ref="D71:S71"/>
    <mergeCell ref="D69:S69"/>
    <mergeCell ref="D68:S68"/>
    <mergeCell ref="D64:S64"/>
    <mergeCell ref="B82:C82"/>
    <mergeCell ref="D81:S81"/>
    <mergeCell ref="D79:S79"/>
    <mergeCell ref="D80:S80"/>
    <mergeCell ref="A79:C79"/>
    <mergeCell ref="A80:C80"/>
    <mergeCell ref="A81:C81"/>
    <mergeCell ref="A61:C61"/>
    <mergeCell ref="D61:S61"/>
    <mergeCell ref="D66:S66"/>
    <mergeCell ref="D60:S60"/>
    <mergeCell ref="A60:C60"/>
    <mergeCell ref="A9:S9"/>
    <mergeCell ref="A10:A11"/>
    <mergeCell ref="H10:H11"/>
    <mergeCell ref="I10:I11"/>
    <mergeCell ref="K10:K11"/>
    <mergeCell ref="S10:S11"/>
    <mergeCell ref="L10:Q10"/>
    <mergeCell ref="R10:R11"/>
    <mergeCell ref="A55:U55"/>
    <mergeCell ref="A56:U56"/>
    <mergeCell ref="A57:U57"/>
    <mergeCell ref="U10:U11"/>
    <mergeCell ref="T10:T11"/>
    <mergeCell ref="J10:J11"/>
    <mergeCell ref="A53:U53"/>
    <mergeCell ref="A54:U54"/>
  </mergeCells>
  <phoneticPr fontId="2" type="noConversion"/>
  <pageMargins left="0.19685039370078741" right="0.19685039370078741" top="0.19685039370078741" bottom="0.39370078740157483" header="0.51181102362204722" footer="0.19685039370078741"/>
  <pageSetup paperSize="9" scale="43" fitToHeight="30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dkononov</cp:lastModifiedBy>
  <cp:lastPrinted>2013-09-16T06:14:05Z</cp:lastPrinted>
  <dcterms:created xsi:type="dcterms:W3CDTF">2004-11-15T07:44:11Z</dcterms:created>
  <dcterms:modified xsi:type="dcterms:W3CDTF">2015-05-13T11:38:55Z</dcterms:modified>
</cp:coreProperties>
</file>